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C:\Users\00005295\Desktop\VV, R, VN OD\CHP VN OD akt. 06_2025 Výkaz výmer -  SO 01 až SO 23\SO - 13a - Rozšírenie kamerového systému\"/>
    </mc:Choice>
  </mc:AlternateContent>
  <xr:revisionPtr revIDLastSave="0" documentId="13_ncr:1_{F33EE501-002B-46AB-99A5-6DD6217B19E9}" xr6:coauthVersionLast="47" xr6:coauthVersionMax="47" xr10:uidLastSave="{00000000-0000-0000-0000-000000000000}"/>
  <bookViews>
    <workbookView xWindow="6156" yWindow="3180" windowWidth="30960" windowHeight="12120" activeTab="1" xr2:uid="{00000000-000D-0000-FFFF-FFFF00000000}"/>
  </bookViews>
  <sheets>
    <sheet name="rozpočet SKV" sheetId="7" r:id="rId1"/>
    <sheet name="tab káblov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9" i="8" l="1"/>
  <c r="H49" i="8"/>
  <c r="H50" i="8" s="1"/>
  <c r="G49" i="8"/>
  <c r="G50" i="8" s="1"/>
  <c r="E49" i="8"/>
  <c r="E50" i="8" s="1"/>
  <c r="F49" i="8"/>
  <c r="F50" i="8" s="1"/>
  <c r="D49" i="8"/>
  <c r="D50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Hoľan Marek - Grantech</author>
  </authors>
  <commentList>
    <comment ref="I5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>Hoľan Marek - Grantech:</t>
        </r>
        <r>
          <rPr>
            <sz val="9"/>
            <color indexed="81"/>
            <rFont val="Segoe UI"/>
            <family val="2"/>
            <charset val="238"/>
          </rPr>
          <t xml:space="preserve">
1,15€/ks + dph
</t>
        </r>
      </text>
    </comment>
  </commentList>
</comments>
</file>

<file path=xl/sharedStrings.xml><?xml version="1.0" encoding="utf-8"?>
<sst xmlns="http://schemas.openxmlformats.org/spreadsheetml/2006/main" count="188" uniqueCount="126">
  <si>
    <t>P.č.</t>
  </si>
  <si>
    <t>Cena bez DPH</t>
  </si>
  <si>
    <t>1.</t>
  </si>
  <si>
    <t>Dodávky zariadení</t>
  </si>
  <si>
    <t>2.</t>
  </si>
  <si>
    <t>3.</t>
  </si>
  <si>
    <t xml:space="preserve">Montáž dodávok </t>
  </si>
  <si>
    <t>5.</t>
  </si>
  <si>
    <t>Naprogramovanie, oživenie systému, skúšobná prevádzka a uvedenie do trvalej prevádzky</t>
  </si>
  <si>
    <t>6.</t>
  </si>
  <si>
    <t>Zaškolenie obsluhy</t>
  </si>
  <si>
    <t>Inžinierska činnosť</t>
  </si>
  <si>
    <t>9.</t>
  </si>
  <si>
    <t>10.</t>
  </si>
  <si>
    <t>dodávka a montáž zariadení</t>
  </si>
  <si>
    <t>mer.</t>
  </si>
  <si>
    <t>počet</t>
  </si>
  <si>
    <t xml:space="preserve">        dodávka   </t>
  </si>
  <si>
    <t xml:space="preserve">           montáž      </t>
  </si>
  <si>
    <t>p.č.</t>
  </si>
  <si>
    <t>jed.</t>
  </si>
  <si>
    <t>jed.cena</t>
  </si>
  <si>
    <t>cena</t>
  </si>
  <si>
    <t>ks</t>
  </si>
  <si>
    <t>m</t>
  </si>
  <si>
    <t>Dokumentácia skutočného vyhotovenia</t>
  </si>
  <si>
    <t>REKAPITULÁCIA</t>
  </si>
  <si>
    <t>Pridružené výkony 5% z dodávky zariadení a inštalač.materiálu</t>
  </si>
  <si>
    <t>Globál zriadenia staveniska 3% z montáže zariadení a inštalač.materiálu</t>
  </si>
  <si>
    <t>Dopravné náklady 4 % z dodávky zariadení a inštalač.materiálu</t>
  </si>
  <si>
    <t>7.</t>
  </si>
  <si>
    <t>8.</t>
  </si>
  <si>
    <t>Cena celkom bez DPH v €</t>
  </si>
  <si>
    <t>TRASA začiatok</t>
  </si>
  <si>
    <t>TRASA koniec</t>
  </si>
  <si>
    <t>FXP 25</t>
  </si>
  <si>
    <t>dĺžka (m)</t>
  </si>
  <si>
    <t>CR1.1</t>
  </si>
  <si>
    <t>RJ 1</t>
  </si>
  <si>
    <t>žľab LV 12x18</t>
  </si>
  <si>
    <t>DS1.1</t>
  </si>
  <si>
    <t>I1E-1/2</t>
  </si>
  <si>
    <t>I1E-3/4</t>
  </si>
  <si>
    <t>O1E-7/8</t>
  </si>
  <si>
    <t>stropná príchytka OBO GRIP M 2031/30</t>
  </si>
  <si>
    <t>CR2.1</t>
  </si>
  <si>
    <t>DS2.1</t>
  </si>
  <si>
    <t>RJ 2</t>
  </si>
  <si>
    <t>CR1.4</t>
  </si>
  <si>
    <t>drážka v murive</t>
  </si>
  <si>
    <t>DS1.4</t>
  </si>
  <si>
    <t>O1E-1/2</t>
  </si>
  <si>
    <t>O1E-3/4</t>
  </si>
  <si>
    <t>O1E-5/6</t>
  </si>
  <si>
    <t>I1E-5/6</t>
  </si>
  <si>
    <t>CR1.2</t>
  </si>
  <si>
    <t>DS1.2</t>
  </si>
  <si>
    <t>CR1.3</t>
  </si>
  <si>
    <t>DS1.3</t>
  </si>
  <si>
    <t>CR2.2</t>
  </si>
  <si>
    <t>DS2.2</t>
  </si>
  <si>
    <t>CR2.3</t>
  </si>
  <si>
    <t>DS2.3</t>
  </si>
  <si>
    <t>CR2.4</t>
  </si>
  <si>
    <t>DS2.4</t>
  </si>
  <si>
    <t>I2E-3/4</t>
  </si>
  <si>
    <t>I2E-5/6</t>
  </si>
  <si>
    <t>CR3.2</t>
  </si>
  <si>
    <t>RJ 3</t>
  </si>
  <si>
    <t>DS3.2</t>
  </si>
  <si>
    <t>O2E-7/8</t>
  </si>
  <si>
    <t>RJ2</t>
  </si>
  <si>
    <t>CR3.1</t>
  </si>
  <si>
    <t>DS3.1</t>
  </si>
  <si>
    <t>I2E-1/2</t>
  </si>
  <si>
    <t>CR3.3</t>
  </si>
  <si>
    <t>DS3.3</t>
  </si>
  <si>
    <t>O2E-1/2</t>
  </si>
  <si>
    <t>O2E-3/4</t>
  </si>
  <si>
    <t>O2E-5/6</t>
  </si>
  <si>
    <t>CR3.4</t>
  </si>
  <si>
    <t>DS3.4</t>
  </si>
  <si>
    <t>CR4.1</t>
  </si>
  <si>
    <t>RJ 4</t>
  </si>
  <si>
    <t>IPCOM1</t>
  </si>
  <si>
    <t>DR8</t>
  </si>
  <si>
    <t>CR4.2</t>
  </si>
  <si>
    <t>IPCOM2</t>
  </si>
  <si>
    <t>CR4.3</t>
  </si>
  <si>
    <t>DS4.3</t>
  </si>
  <si>
    <t>30% rezerva</t>
  </si>
  <si>
    <t>Drobný inštalačný a pomocný materiál 2 % z dodávok</t>
  </si>
  <si>
    <t>Investor:  Finančné riaditeľstvo Slovenskej Republiky</t>
  </si>
  <si>
    <t>SPOLU ZA DODÁVKU a MONTÁŽ ZARIADENÍ - BEZ DPH v €</t>
  </si>
  <si>
    <t>Káblová chránička</t>
  </si>
  <si>
    <t>Prieraz cez stenu do 30 cm</t>
  </si>
  <si>
    <t>Ukončenie kábla</t>
  </si>
  <si>
    <t>Káblová ryha 35 cm x 100 cm, vrátane spätného zásypu a úpravy terénu</t>
  </si>
  <si>
    <t>Výstražná fólia</t>
  </si>
  <si>
    <t>Jemnozrnný piesok</t>
  </si>
  <si>
    <t>t</t>
  </si>
  <si>
    <t>Držiak na stenu pre závesnú kameru</t>
  </si>
  <si>
    <t>Injektor napájenia cez sieť ethernet pre vysoký príkon 60W,  s jedným portom a striedavým vstupom</t>
  </si>
  <si>
    <t xml:space="preserve">Adaptér pre montáž na strop pre otočné PTZ kamery </t>
  </si>
  <si>
    <t>Predlžovacia tyč 30cm ku stropnému držáku</t>
  </si>
  <si>
    <t>Konektor RJ45</t>
  </si>
  <si>
    <t>Keystone RJ45</t>
  </si>
  <si>
    <t xml:space="preserve">Kotviaci materiál </t>
  </si>
  <si>
    <t>Prenájom plošiny</t>
  </si>
  <si>
    <t>hod.</t>
  </si>
  <si>
    <t>Časť:  SO13a Rozšírenie kamerového systému</t>
  </si>
  <si>
    <r>
      <t xml:space="preserve">Stavba: </t>
    </r>
    <r>
      <rPr>
        <b/>
        <sz val="12"/>
        <rFont val="Times New Roman"/>
        <family val="1"/>
        <charset val="238"/>
      </rPr>
      <t>CHP Vyšné Nemecké, OD - rozšírenie pracoviska - aktualizácia PD</t>
    </r>
  </si>
  <si>
    <r>
      <rPr>
        <sz val="12"/>
        <rFont val="Times New Roman"/>
        <family val="1"/>
        <charset val="238"/>
      </rPr>
      <t>Stupeň PD:</t>
    </r>
    <r>
      <rPr>
        <b/>
        <sz val="12"/>
        <rFont val="Times New Roman"/>
        <family val="1"/>
        <charset val="238"/>
      </rPr>
      <t xml:space="preserve"> Projekt pre stavebné povolenie</t>
    </r>
  </si>
  <si>
    <t>Licencia pre integráciu kamier - profesionálny softwer control center 7 - edícia Enterprise</t>
  </si>
  <si>
    <r>
      <t>6MPx závesná dome IP kamera, exterérová, Day/Night s mechanickým IR filtrom, Smart IR, IR LED dosvit 30m, 1/1,8" Progresive Scan CMOS, rozlíšenie 3200 x 1800 px @ 25 fps, citlivosť 0,055 lx (F1.8) Color, 0,028 lx (F1.8) B/W, 0 1 lx IR on, pomer 16:9, motorzoom objektív 4,9-8 mm / F1.8, uhol záberu 52</t>
    </r>
    <r>
      <rPr>
        <vertAlign val="superscript"/>
        <sz val="12"/>
        <rFont val="Times New Roman"/>
        <family val="1"/>
        <charset val="238"/>
      </rPr>
      <t xml:space="preserve">o </t>
    </r>
    <r>
      <rPr>
        <sz val="12"/>
        <rFont val="Times New Roman"/>
        <family val="1"/>
        <charset val="238"/>
      </rPr>
      <t>- 92</t>
    </r>
    <r>
      <rPr>
        <vertAlign val="superscript"/>
        <sz val="12"/>
        <rFont val="Times New Roman"/>
        <family val="1"/>
        <charset val="238"/>
      </rPr>
      <t xml:space="preserve">o </t>
    </r>
    <r>
      <rPr>
        <sz val="12"/>
        <rFont val="Times New Roman"/>
        <family val="1"/>
        <charset val="238"/>
      </rPr>
      <t xml:space="preserve">,nová samoučiaca sa analýza, BLC, AWB, WDR 120 dB, 3DNR, LightCatcher, 64 privátných zón, kompresie H.264 HDSM SmartCodec/ H.265 HDSM SmartCodec / MJPEG, Multi-stream H.264 / Multi-stream H.265, ONVIF kompatibilné, HDSM 2.0, HDSM SmartCodec, Idle Scene mód, alarm I/O 1/1, audio I/O 1/1, slot na micro SD kartu max. 256 GB, napájanie 12V DC / 24V AC, PoE (IEEE802.3af Clas 3), 1083 mA, pracovná teplota od -40 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C do + 65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C, IP67, IK10 záruka 5 rokov (napríklad Avigilon 6.0C-H5A-DP1-IR, alebo ekvivalent)</t>
    </r>
  </si>
  <si>
    <t>Avigilon H4A-MT-NPTA1</t>
  </si>
  <si>
    <t>Avigilon A-MTH-WALL1</t>
  </si>
  <si>
    <t xml:space="preserve">Držiak zo stropu pre závesnú kameru </t>
  </si>
  <si>
    <r>
      <t>8Mpx fisheye IP kamera, ineriérová, Day/Night, 1/1.8" progressive Scan CMOS, rozlíšenie 2048x 2048 px @ 25 fps/30 fps, citlivosť 0,1 lx - monochrome mode, 0,2 lx - color mode, objektív 1,4mm/ F2.0, uhol záberu 360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, nová samoučiaca analýza, BLC, AWB, WDR, 3DNR, LightCatcher, 64 privátných zón, kompresie H.264 HDSM SmartCodec / H.265 HDSM SmartCodec/ MJPEG, Multi-stream H.264/ Multi-stream H.265, ONVIF kompatibilné, HDSM, HDSM SmartCodec, Idle Scene mód, alarm I/O 1/1, audio I/O 1/1, vstavaný mikrofón, 2x slot na microSD kartu max. 256GB, napájanie 12V DC, PoE (IEEE802.3af Class 3), 916 mA, spotreba max. 11W, pracovná teplota od -40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 xml:space="preserve">C do +65 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C, záruka 5 rokov (napríklad Avigilon 8.0C-H5A-FE-DC1, alebo ekvivalent)</t>
    </r>
  </si>
  <si>
    <r>
      <t>12Mpx fisheye IP kamera, ineriérová, Day/Night, 1/2,3" progressive Scan CMOS, rozlíšenie 3008x 3008 px @ 25 fps/30 fps, 0,19 lx - monochrome mode, 0,38 lx - color mode, objektív 1,6mm/ F2.0, uhol záberu 360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, nová samoučiaca analýza, BLC, AWB, WDR, 3DNR,  64 privátných zón, kompresie H.264 HDSM SmartCodec / H.265 HDSM SmartCodec/ MJPEG, Multi-stream H.264/ Multi-stream H.265, ONVIF kompatibilné, HDSM, HDSM SmartCodec, Idle Scene mód, alarm I/O 1/1, audio I/O 1/1, vstavaný mikrofón, krytie IP67, IK10, 2x slot na microSD kartu max. 256GB, napájanie 12V DC, PoE (IEEE802.3af Class 3), 916 mA, spotreba max. 11W, pracovná teplota od -40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 xml:space="preserve">C do +65 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C, záruka 5 rokov (napríklad Avigilon 12.0W-h5A-FE-DC1, alebo ekvivalent)</t>
    </r>
  </si>
  <si>
    <r>
      <t>4 Mpx PTZ IP kamera, exteriérová, antivandal, Day/Night s mechanickým IR filtrom, IR LED s dosvitom 150m, WDR 1/2,8" progressive scan CMOS, rozlíšenie 2688 x 1512 px @ 30 fps, citlivosť 0,3 lx (F2.0) v color mode, 0,09 lx (F2.0) v monochrome, motor zoom objektív 4,4-88 mm, F2.0-F3.8, autofocus, 36x optický zoom (so zapnutou stabilizáciou obrazu 30x optický zoom), uhol záberu 69,7</t>
    </r>
    <r>
      <rPr>
        <vertAlign val="superscript"/>
        <sz val="12"/>
        <rFont val="Times New Roman"/>
        <family val="1"/>
        <charset val="238"/>
      </rPr>
      <t xml:space="preserve">0 </t>
    </r>
    <r>
      <rPr>
        <sz val="12"/>
        <rFont val="Times New Roman"/>
        <family val="1"/>
        <charset val="238"/>
      </rPr>
      <t>-2,2</t>
    </r>
    <r>
      <rPr>
        <vertAlign val="superscript"/>
        <sz val="12"/>
        <rFont val="Times New Roman"/>
        <family val="1"/>
        <charset val="238"/>
      </rPr>
      <t xml:space="preserve">0 </t>
    </r>
    <r>
      <rPr>
        <sz val="12"/>
        <rFont val="Times New Roman"/>
        <family val="1"/>
        <charset val="238"/>
      </rPr>
      <t xml:space="preserve">, BLC, AWB, EIS, DEFOG, WDR, 3DNR, LightCatcher, inteligentné funkcie, kompresiq H.264/H.265/ MPEG, HDSM SmartCodec, ONVIF kompatibilné, alarm I/O 2/2, audio I/O 1/1, slot na MicroSD kartu max. 256 GB, stierač, napájanie 24V DC /3,125 A, 24V AC, PoE++, pracovná teplota od -40 </t>
    </r>
    <r>
      <rPr>
        <vertAlign val="superscript"/>
        <sz val="12"/>
        <rFont val="Times New Roman"/>
        <family val="1"/>
        <charset val="238"/>
      </rPr>
      <t>0</t>
    </r>
    <r>
      <rPr>
        <sz val="12"/>
        <rFont val="Times New Roman"/>
        <family val="1"/>
        <charset val="238"/>
      </rPr>
      <t>C do + 60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C, IP68, IK10. Záruka 3 roky (napríklad Avigilon 4.0-H5A-IRPTZ-DP36-WP, alebo ekvivalent)</t>
    </r>
  </si>
  <si>
    <t>Videoserver od spoločnosti Avigilon, kapacita úložiska 24TB, od výroby v RAID 6, procesor Intel Xeon, pamäť 16GB DDR4, záznam max. 700 Mbps, operačný systém Windows 10 IoT Enterprise LTSB, výstupy 1xVGA, 4x 1 Gbit RJ-45, napájanie 230V AC, priemerná spotreba 269W (maximálna 750W), rozmery 717,6 x 482 x 86,8 mm, alebo ekvivalent</t>
  </si>
  <si>
    <t>TECHNICKÁ ŠPECIFIKÁCIA</t>
  </si>
  <si>
    <t>Vonkajší kábel FTP 4x2x0,5 cat. 6E</t>
  </si>
  <si>
    <t>káblel FTP Cat.6e</t>
  </si>
  <si>
    <t>káblel vonkajší FTP Cat.6e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</si>
</sst>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S_k"/>
    <numFmt numFmtId="165" formatCode="[$€]#,##0.00_);[Red]\([$€]#,##0.00\)"/>
  </numFmts>
  <fonts count="2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charset val="238"/>
    </font>
    <font>
      <sz val="9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Tahoma"/>
      <family val="2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sz val="10"/>
      <name val="Helv"/>
    </font>
    <font>
      <sz val="12"/>
      <name val="Arial"/>
      <family val="2"/>
      <charset val="238"/>
    </font>
    <font>
      <sz val="12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MS Sans Serif"/>
      <family val="2"/>
    </font>
    <font>
      <b/>
      <sz val="10"/>
      <name val="Arial CE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20"/>
      <name val="Arial CE"/>
      <family val="2"/>
      <charset val="238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u/>
      <sz val="12"/>
      <color indexed="12"/>
      <name val="Times New Roman"/>
      <family val="1"/>
      <charset val="238"/>
    </font>
    <font>
      <u/>
      <sz val="12"/>
      <name val="Times New Roman"/>
      <family val="1"/>
      <charset val="238"/>
    </font>
    <font>
      <vertAlign val="superscript"/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1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2" fillId="0" borderId="1"/>
    <xf numFmtId="0" fontId="6" fillId="0" borderId="0" applyProtection="0"/>
    <xf numFmtId="164" fontId="3" fillId="0" borderId="2">
      <alignment vertical="top" wrapText="1"/>
      <protection locked="0"/>
    </xf>
    <xf numFmtId="0" fontId="6" fillId="0" borderId="36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" fillId="0" borderId="0"/>
    <xf numFmtId="0" fontId="1" fillId="0" borderId="0"/>
    <xf numFmtId="0" fontId="15" fillId="0" borderId="0"/>
    <xf numFmtId="165" fontId="15" fillId="0" borderId="0" applyFont="0" applyFill="0" applyBorder="0" applyAlignment="0" applyProtection="0"/>
    <xf numFmtId="0" fontId="11" fillId="0" borderId="0"/>
  </cellStyleXfs>
  <cellXfs count="99">
    <xf numFmtId="0" fontId="0" fillId="0" borderId="0" xfId="0"/>
    <xf numFmtId="0" fontId="5" fillId="0" borderId="0" xfId="0" applyFont="1"/>
    <xf numFmtId="0" fontId="4" fillId="0" borderId="0" xfId="1" applyAlignment="1" applyProtection="1"/>
    <xf numFmtId="0" fontId="8" fillId="0" borderId="0" xfId="11" applyFont="1" applyAlignment="1">
      <alignment vertical="center"/>
    </xf>
    <xf numFmtId="0" fontId="9" fillId="0" borderId="0" xfId="11" applyFont="1" applyAlignment="1">
      <alignment horizontal="center" vertical="center" wrapText="1"/>
    </xf>
    <xf numFmtId="0" fontId="7" fillId="0" borderId="0" xfId="11" applyFont="1" applyAlignment="1">
      <alignment horizontal="left" vertical="center" wrapText="1"/>
    </xf>
    <xf numFmtId="0" fontId="8" fillId="0" borderId="0" xfId="11" applyFont="1" applyAlignment="1">
      <alignment vertical="center" wrapText="1"/>
    </xf>
    <xf numFmtId="0" fontId="7" fillId="0" borderId="0" xfId="11" applyFont="1" applyAlignment="1">
      <alignment horizontal="left" vertical="center"/>
    </xf>
    <xf numFmtId="4" fontId="7" fillId="0" borderId="0" xfId="11" applyNumberFormat="1" applyFont="1" applyAlignment="1">
      <alignment horizontal="right" vertical="center" wrapText="1"/>
    </xf>
    <xf numFmtId="0" fontId="10" fillId="0" borderId="0" xfId="11" applyFont="1" applyAlignment="1">
      <alignment horizontal="center" vertical="center" wrapText="1"/>
    </xf>
    <xf numFmtId="0" fontId="6" fillId="0" borderId="0" xfId="11" applyAlignment="1">
      <alignment vertical="center"/>
    </xf>
    <xf numFmtId="0" fontId="6" fillId="0" borderId="0" xfId="1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0" fillId="3" borderId="30" xfId="0" applyFill="1" applyBorder="1"/>
    <xf numFmtId="0" fontId="0" fillId="3" borderId="4" xfId="0" applyFill="1" applyBorder="1"/>
    <xf numFmtId="0" fontId="0" fillId="3" borderId="5" xfId="0" applyFill="1" applyBorder="1"/>
    <xf numFmtId="0" fontId="19" fillId="3" borderId="4" xfId="0" applyFont="1" applyFill="1" applyBorder="1"/>
    <xf numFmtId="0" fontId="20" fillId="0" borderId="0" xfId="0" applyFont="1"/>
    <xf numFmtId="0" fontId="24" fillId="0" borderId="0" xfId="1" applyFont="1" applyAlignment="1" applyProtection="1"/>
    <xf numFmtId="0" fontId="21" fillId="2" borderId="3" xfId="11" applyFont="1" applyFill="1" applyBorder="1" applyAlignment="1">
      <alignment horizontal="center" vertical="center" wrapText="1"/>
    </xf>
    <xf numFmtId="0" fontId="23" fillId="2" borderId="6" xfId="11" applyFont="1" applyFill="1" applyBorder="1" applyAlignment="1">
      <alignment horizontal="center" vertical="center" wrapText="1"/>
    </xf>
    <xf numFmtId="0" fontId="20" fillId="0" borderId="7" xfId="11" applyFont="1" applyBorder="1" applyAlignment="1">
      <alignment horizontal="center" vertical="center" wrapText="1"/>
    </xf>
    <xf numFmtId="0" fontId="20" fillId="0" borderId="8" xfId="11" applyFont="1" applyBorder="1" applyAlignment="1">
      <alignment vertical="center"/>
    </xf>
    <xf numFmtId="9" fontId="20" fillId="0" borderId="8" xfId="11" applyNumberFormat="1" applyFont="1" applyBorder="1" applyAlignment="1">
      <alignment horizontal="center" vertical="center" wrapText="1"/>
    </xf>
    <xf numFmtId="4" fontId="20" fillId="0" borderId="9" xfId="11" applyNumberFormat="1" applyFont="1" applyBorder="1" applyAlignment="1">
      <alignment horizontal="right" vertical="center" wrapText="1"/>
    </xf>
    <xf numFmtId="0" fontId="20" fillId="0" borderId="2" xfId="11" applyFont="1" applyBorder="1" applyAlignment="1">
      <alignment vertical="center"/>
    </xf>
    <xf numFmtId="9" fontId="20" fillId="0" borderId="2" xfId="11" applyNumberFormat="1" applyFont="1" applyBorder="1" applyAlignment="1">
      <alignment horizontal="center" vertical="center" wrapText="1"/>
    </xf>
    <xf numFmtId="4" fontId="20" fillId="0" borderId="12" xfId="11" applyNumberFormat="1" applyFont="1" applyBorder="1" applyAlignment="1">
      <alignment horizontal="right" vertical="center" wrapText="1"/>
    </xf>
    <xf numFmtId="4" fontId="20" fillId="0" borderId="12" xfId="11" applyNumberFormat="1" applyFont="1" applyBorder="1" applyAlignment="1">
      <alignment vertical="center" wrapText="1"/>
    </xf>
    <xf numFmtId="3" fontId="20" fillId="0" borderId="12" xfId="11" applyNumberFormat="1" applyFont="1" applyBorder="1" applyAlignment="1">
      <alignment vertical="center" wrapText="1"/>
    </xf>
    <xf numFmtId="0" fontId="20" fillId="0" borderId="0" xfId="11" applyFont="1" applyAlignment="1">
      <alignment vertical="center"/>
    </xf>
    <xf numFmtId="9" fontId="20" fillId="0" borderId="1" xfId="11" applyNumberFormat="1" applyFont="1" applyBorder="1" applyAlignment="1">
      <alignment horizontal="center" vertical="center" wrapText="1"/>
    </xf>
    <xf numFmtId="3" fontId="20" fillId="0" borderId="15" xfId="11" applyNumberFormat="1" applyFont="1" applyBorder="1" applyAlignment="1">
      <alignment vertical="center" wrapText="1"/>
    </xf>
    <xf numFmtId="4" fontId="23" fillId="2" borderId="3" xfId="11" applyNumberFormat="1" applyFont="1" applyFill="1" applyBorder="1" applyAlignment="1">
      <alignment horizontal="right" vertical="center" wrapText="1"/>
    </xf>
    <xf numFmtId="0" fontId="20" fillId="2" borderId="17" xfId="11" applyFont="1" applyFill="1" applyBorder="1" applyAlignment="1">
      <alignment vertical="center"/>
    </xf>
    <xf numFmtId="49" fontId="23" fillId="2" borderId="19" xfId="11" applyNumberFormat="1" applyFont="1" applyFill="1" applyBorder="1" applyAlignment="1">
      <alignment horizontal="center" vertical="center" wrapText="1"/>
    </xf>
    <xf numFmtId="0" fontId="23" fillId="2" borderId="19" xfId="11" quotePrefix="1" applyFont="1" applyFill="1" applyBorder="1" applyAlignment="1">
      <alignment horizontal="center" vertical="center"/>
    </xf>
    <xf numFmtId="3" fontId="23" fillId="2" borderId="19" xfId="11" applyNumberFormat="1" applyFont="1" applyFill="1" applyBorder="1" applyAlignment="1">
      <alignment horizontal="center" vertical="center"/>
    </xf>
    <xf numFmtId="0" fontId="20" fillId="2" borderId="22" xfId="11" applyFont="1" applyFill="1" applyBorder="1" applyAlignment="1">
      <alignment horizontal="center" vertical="center"/>
    </xf>
    <xf numFmtId="49" fontId="23" fillId="2" borderId="24" xfId="11" quotePrefix="1" applyNumberFormat="1" applyFont="1" applyFill="1" applyBorder="1" applyAlignment="1">
      <alignment horizontal="left" vertical="center" wrapText="1"/>
    </xf>
    <xf numFmtId="0" fontId="23" fillId="2" borderId="24" xfId="11" quotePrefix="1" applyFont="1" applyFill="1" applyBorder="1" applyAlignment="1">
      <alignment horizontal="center" vertical="center"/>
    </xf>
    <xf numFmtId="3" fontId="23" fillId="2" borderId="24" xfId="11" quotePrefix="1" applyNumberFormat="1" applyFont="1" applyFill="1" applyBorder="1" applyAlignment="1">
      <alignment horizontal="center" vertical="center"/>
    </xf>
    <xf numFmtId="4" fontId="23" fillId="2" borderId="25" xfId="11" applyNumberFormat="1" applyFont="1" applyFill="1" applyBorder="1" applyAlignment="1">
      <alignment horizontal="center" vertical="center"/>
    </xf>
    <xf numFmtId="4" fontId="23" fillId="2" borderId="26" xfId="11" applyNumberFormat="1" applyFont="1" applyFill="1" applyBorder="1" applyAlignment="1">
      <alignment horizontal="center" vertical="center"/>
    </xf>
    <xf numFmtId="3" fontId="23" fillId="2" borderId="27" xfId="11" applyNumberFormat="1" applyFont="1" applyFill="1" applyBorder="1" applyAlignment="1">
      <alignment horizontal="center" vertical="center"/>
    </xf>
    <xf numFmtId="3" fontId="23" fillId="2" borderId="26" xfId="11" applyNumberFormat="1" applyFont="1" applyFill="1" applyBorder="1" applyAlignment="1">
      <alignment horizontal="center" vertical="center"/>
    </xf>
    <xf numFmtId="0" fontId="20" fillId="2" borderId="32" xfId="11" applyFont="1" applyFill="1" applyBorder="1" applyAlignment="1">
      <alignment horizontal="center" vertical="center"/>
    </xf>
    <xf numFmtId="0" fontId="23" fillId="2" borderId="33" xfId="11" applyFont="1" applyFill="1" applyBorder="1" applyAlignment="1">
      <alignment horizontal="left" vertical="center"/>
    </xf>
    <xf numFmtId="49" fontId="23" fillId="2" borderId="31" xfId="11" quotePrefix="1" applyNumberFormat="1" applyFont="1" applyFill="1" applyBorder="1" applyAlignment="1">
      <alignment horizontal="left" vertical="center" wrapText="1"/>
    </xf>
    <xf numFmtId="0" fontId="23" fillId="2" borderId="31" xfId="11" quotePrefix="1" applyFont="1" applyFill="1" applyBorder="1" applyAlignment="1">
      <alignment horizontal="center" vertical="center"/>
    </xf>
    <xf numFmtId="3" fontId="23" fillId="2" borderId="21" xfId="11" quotePrefix="1" applyNumberFormat="1" applyFont="1" applyFill="1" applyBorder="1" applyAlignment="1">
      <alignment horizontal="center" vertical="center"/>
    </xf>
    <xf numFmtId="4" fontId="23" fillId="2" borderId="34" xfId="11" applyNumberFormat="1" applyFont="1" applyFill="1" applyBorder="1" applyAlignment="1">
      <alignment horizontal="center" vertical="center"/>
    </xf>
    <xf numFmtId="4" fontId="23" fillId="2" borderId="33" xfId="11" applyNumberFormat="1" applyFont="1" applyFill="1" applyBorder="1" applyAlignment="1">
      <alignment horizontal="center" vertical="center"/>
    </xf>
    <xf numFmtId="3" fontId="23" fillId="2" borderId="34" xfId="11" applyNumberFormat="1" applyFont="1" applyFill="1" applyBorder="1" applyAlignment="1">
      <alignment horizontal="center" vertical="center"/>
    </xf>
    <xf numFmtId="3" fontId="23" fillId="2" borderId="35" xfId="11" applyNumberFormat="1" applyFont="1" applyFill="1" applyBorder="1" applyAlignment="1">
      <alignment horizontal="center" vertical="center"/>
    </xf>
    <xf numFmtId="0" fontId="20" fillId="0" borderId="7" xfId="11" applyFont="1" applyBorder="1" applyAlignment="1">
      <alignment horizontal="center" vertical="top" wrapText="1"/>
    </xf>
    <xf numFmtId="49" fontId="20" fillId="0" borderId="13" xfId="11" applyNumberFormat="1" applyFont="1" applyBorder="1" applyAlignment="1">
      <alignment horizontal="left" vertical="top" wrapText="1"/>
    </xf>
    <xf numFmtId="0" fontId="20" fillId="0" borderId="13" xfId="11" applyFont="1" applyBorder="1" applyAlignment="1">
      <alignment vertical="top" wrapText="1"/>
    </xf>
    <xf numFmtId="0" fontId="20" fillId="0" borderId="13" xfId="11" applyFont="1" applyBorder="1" applyAlignment="1">
      <alignment horizontal="center" vertical="top" wrapText="1"/>
    </xf>
    <xf numFmtId="0" fontId="20" fillId="0" borderId="28" xfId="11" applyFont="1" applyBorder="1" applyAlignment="1">
      <alignment horizontal="center" vertical="top" wrapText="1"/>
    </xf>
    <xf numFmtId="49" fontId="20" fillId="0" borderId="37" xfId="11" applyNumberFormat="1" applyFont="1" applyBorder="1" applyAlignment="1">
      <alignment horizontal="left" vertical="top" wrapText="1"/>
    </xf>
    <xf numFmtId="0" fontId="23" fillId="2" borderId="30" xfId="11" applyFont="1" applyFill="1" applyBorder="1" applyAlignment="1">
      <alignment vertical="top" wrapText="1"/>
    </xf>
    <xf numFmtId="0" fontId="23" fillId="2" borderId="4" xfId="11" applyFont="1" applyFill="1" applyBorder="1" applyAlignment="1">
      <alignment horizontal="center" vertical="top" wrapText="1"/>
    </xf>
    <xf numFmtId="0" fontId="23" fillId="2" borderId="4" xfId="11" applyFont="1" applyFill="1" applyBorder="1" applyAlignment="1">
      <alignment vertical="top" wrapText="1"/>
    </xf>
    <xf numFmtId="0" fontId="23" fillId="2" borderId="5" xfId="11" applyFont="1" applyFill="1" applyBorder="1" applyAlignment="1">
      <alignment horizontal="center" vertical="top" wrapText="1"/>
    </xf>
    <xf numFmtId="4" fontId="23" fillId="2" borderId="4" xfId="11" applyNumberFormat="1" applyFont="1" applyFill="1" applyBorder="1" applyAlignment="1">
      <alignment vertical="top" wrapText="1"/>
    </xf>
    <xf numFmtId="4" fontId="23" fillId="2" borderId="5" xfId="11" applyNumberFormat="1" applyFont="1" applyFill="1" applyBorder="1" applyAlignment="1">
      <alignment vertical="top" wrapText="1"/>
    </xf>
    <xf numFmtId="4" fontId="20" fillId="2" borderId="4" xfId="11" applyNumberFormat="1" applyFont="1" applyFill="1" applyBorder="1" applyAlignment="1">
      <alignment vertical="top" wrapText="1"/>
    </xf>
    <xf numFmtId="0" fontId="22" fillId="2" borderId="4" xfId="11" applyFont="1" applyFill="1" applyBorder="1" applyAlignment="1">
      <alignment vertical="top" wrapText="1"/>
    </xf>
    <xf numFmtId="4" fontId="20" fillId="0" borderId="10" xfId="11" applyNumberFormat="1" applyFont="1" applyBorder="1" applyAlignment="1">
      <alignment horizontal="right" vertical="center" wrapText="1"/>
    </xf>
    <xf numFmtId="4" fontId="20" fillId="0" borderId="13" xfId="11" applyNumberFormat="1" applyFont="1" applyBorder="1" applyAlignment="1">
      <alignment horizontal="right" vertical="center" wrapText="1"/>
    </xf>
    <xf numFmtId="4" fontId="20" fillId="0" borderId="13" xfId="11" applyNumberFormat="1" applyFont="1" applyBorder="1" applyAlignment="1">
      <alignment vertical="center" wrapText="1"/>
    </xf>
    <xf numFmtId="4" fontId="20" fillId="0" borderId="14" xfId="11" applyNumberFormat="1" applyFont="1" applyBorder="1" applyAlignment="1">
      <alignment vertical="center" wrapText="1"/>
    </xf>
    <xf numFmtId="4" fontId="20" fillId="0" borderId="16" xfId="11" applyNumberFormat="1" applyFont="1" applyBorder="1" applyAlignment="1">
      <alignment vertical="center" wrapText="1"/>
    </xf>
    <xf numFmtId="4" fontId="20" fillId="0" borderId="29" xfId="11" applyNumberFormat="1" applyFont="1" applyBorder="1" applyAlignment="1">
      <alignment vertical="top" wrapText="1"/>
    </xf>
    <xf numFmtId="4" fontId="20" fillId="0" borderId="10" xfId="11" applyNumberFormat="1" applyFont="1" applyBorder="1" applyAlignment="1">
      <alignment vertical="top" wrapText="1"/>
    </xf>
    <xf numFmtId="4" fontId="20" fillId="0" borderId="11" xfId="11" applyNumberFormat="1" applyFont="1" applyBorder="1" applyAlignment="1">
      <alignment vertical="top" wrapText="1"/>
    </xf>
    <xf numFmtId="0" fontId="25" fillId="0" borderId="0" xfId="1" applyFont="1" applyAlignment="1" applyProtection="1"/>
    <xf numFmtId="0" fontId="20" fillId="0" borderId="13" xfId="0" applyFont="1" applyBorder="1" applyAlignment="1">
      <alignment horizontal="justify" vertical="top" wrapText="1"/>
    </xf>
    <xf numFmtId="0" fontId="20" fillId="0" borderId="2" xfId="20" applyFont="1" applyBorder="1" applyAlignment="1">
      <alignment horizontal="justify" vertical="top" wrapText="1"/>
    </xf>
    <xf numFmtId="0" fontId="20" fillId="0" borderId="13" xfId="16" applyFont="1" applyBorder="1" applyAlignment="1">
      <alignment horizontal="justify" vertical="top" wrapText="1"/>
    </xf>
    <xf numFmtId="0" fontId="20" fillId="4" borderId="13" xfId="16" applyFont="1" applyFill="1" applyBorder="1" applyAlignment="1">
      <alignment horizontal="justify" vertical="top" wrapText="1"/>
    </xf>
    <xf numFmtId="0" fontId="20" fillId="0" borderId="1" xfId="20" applyFont="1" applyBorder="1" applyAlignment="1">
      <alignment horizontal="justify" vertical="top" wrapText="1"/>
    </xf>
    <xf numFmtId="0" fontId="23" fillId="0" borderId="0" xfId="0" applyFont="1"/>
    <xf numFmtId="0" fontId="23" fillId="2" borderId="30" xfId="11" applyFont="1" applyFill="1" applyBorder="1" applyAlignment="1">
      <alignment horizontal="center" vertical="center" wrapText="1"/>
    </xf>
    <xf numFmtId="0" fontId="23" fillId="2" borderId="4" xfId="11" applyFont="1" applyFill="1" applyBorder="1" applyAlignment="1">
      <alignment horizontal="center" vertical="center" wrapText="1"/>
    </xf>
    <xf numFmtId="0" fontId="23" fillId="2" borderId="5" xfId="11" applyFont="1" applyFill="1" applyBorder="1" applyAlignment="1">
      <alignment horizontal="center" vertical="center" wrapText="1"/>
    </xf>
    <xf numFmtId="0" fontId="20" fillId="2" borderId="18" xfId="11" applyFont="1" applyFill="1" applyBorder="1" applyAlignment="1">
      <alignment horizontal="center" vertical="center"/>
    </xf>
    <xf numFmtId="0" fontId="20" fillId="2" borderId="23" xfId="11" applyFont="1" applyFill="1" applyBorder="1" applyAlignment="1">
      <alignment horizontal="center" vertical="center"/>
    </xf>
    <xf numFmtId="4" fontId="23" fillId="2" borderId="20" xfId="11" applyNumberFormat="1" applyFont="1" applyFill="1" applyBorder="1" applyAlignment="1">
      <alignment horizontal="center" vertical="center"/>
    </xf>
    <xf numFmtId="4" fontId="23" fillId="2" borderId="21" xfId="11" applyNumberFormat="1" applyFont="1" applyFill="1" applyBorder="1" applyAlignment="1">
      <alignment horizontal="center" vertical="center"/>
    </xf>
    <xf numFmtId="3" fontId="23" fillId="2" borderId="20" xfId="11" applyNumberFormat="1" applyFont="1" applyFill="1" applyBorder="1" applyAlignment="1">
      <alignment horizontal="center" vertical="center"/>
    </xf>
    <xf numFmtId="3" fontId="23" fillId="2" borderId="21" xfId="1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</cellXfs>
  <cellStyles count="21">
    <cellStyle name="Euro" xfId="19" xr:uid="{00000000-0005-0000-0000-000000000000}"/>
    <cellStyle name="Hypertextové prepojenie" xfId="1" builtinId="8"/>
    <cellStyle name="Normal 2" xfId="18" xr:uid="{00000000-0005-0000-0000-000002000000}"/>
    <cellStyle name="Normál 2" xfId="15" xr:uid="{00000000-0005-0000-0000-000003000000}"/>
    <cellStyle name="Normál 3" xfId="14" xr:uid="{00000000-0005-0000-0000-000004000000}"/>
    <cellStyle name="Normal 45" xfId="2" xr:uid="{00000000-0005-0000-0000-000005000000}"/>
    <cellStyle name="Normal 48" xfId="3" xr:uid="{00000000-0005-0000-0000-000006000000}"/>
    <cellStyle name="Normal 50" xfId="4" xr:uid="{00000000-0005-0000-0000-000007000000}"/>
    <cellStyle name="Normal 57" xfId="5" xr:uid="{00000000-0005-0000-0000-000008000000}"/>
    <cellStyle name="Normal 61" xfId="6" xr:uid="{00000000-0005-0000-0000-000009000000}"/>
    <cellStyle name="Normal 62" xfId="7" xr:uid="{00000000-0005-0000-0000-00000A000000}"/>
    <cellStyle name="Normal_pldt_6_NEGS" xfId="8" xr:uid="{00000000-0005-0000-0000-00000B000000}"/>
    <cellStyle name="Normálna" xfId="0" builtinId="0"/>
    <cellStyle name="Normálna 10" xfId="20" xr:uid="{00000000-0005-0000-0000-00000C000000}"/>
    <cellStyle name="Normálna 6 2" xfId="17" xr:uid="{00000000-0005-0000-0000-00000D000000}"/>
    <cellStyle name="normálne 9" xfId="16" xr:uid="{00000000-0005-0000-0000-00000F000000}"/>
    <cellStyle name="normálne 9 2" xfId="13" xr:uid="{00000000-0005-0000-0000-000010000000}"/>
    <cellStyle name="normální_N23" xfId="9" xr:uid="{00000000-0005-0000-0000-000011000000}"/>
    <cellStyle name="podkapitola" xfId="10" xr:uid="{00000000-0005-0000-0000-000012000000}"/>
    <cellStyle name="Štýl 1" xfId="11" xr:uid="{00000000-0005-0000-0000-000013000000}"/>
    <cellStyle name="tabulka cenník" xfId="12" xr:uid="{00000000-0005-0000-0000-000014000000}"/>
  </cellStyles>
  <dxfs count="30"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strike/>
        <condense val="0"/>
        <extend val="0"/>
        <color indexed="22"/>
      </font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V49"/>
  <sheetViews>
    <sheetView topLeftCell="A37" zoomScale="170" zoomScaleNormal="170" workbookViewId="0">
      <selection activeCell="C40" sqref="C40"/>
    </sheetView>
  </sheetViews>
  <sheetFormatPr defaultRowHeight="13.2" x14ac:dyDescent="0.25"/>
  <cols>
    <col min="1" max="1" width="5.5546875" customWidth="1"/>
    <col min="2" max="2" width="18.44140625" customWidth="1"/>
    <col min="3" max="3" width="59.5546875" customWidth="1"/>
    <col min="4" max="4" width="6" customWidth="1"/>
    <col min="5" max="5" width="6.5546875" customWidth="1"/>
    <col min="6" max="6" width="11.88671875" customWidth="1"/>
    <col min="7" max="7" width="12.88671875" customWidth="1"/>
    <col min="8" max="8" width="11.5546875" customWidth="1"/>
    <col min="9" max="9" width="13.109375" customWidth="1"/>
  </cols>
  <sheetData>
    <row r="1" spans="1:152" ht="25.2" thickBot="1" x14ac:dyDescent="0.45">
      <c r="A1" s="18"/>
      <c r="B1" s="19"/>
      <c r="C1" s="21" t="s">
        <v>122</v>
      </c>
      <c r="D1" s="19"/>
      <c r="E1" s="19"/>
      <c r="F1" s="19"/>
      <c r="G1" s="20"/>
    </row>
    <row r="2" spans="1:152" x14ac:dyDescent="0.25">
      <c r="A2" s="1"/>
      <c r="B2" s="1"/>
      <c r="C2" s="1"/>
      <c r="D2" s="1"/>
      <c r="E2" s="1"/>
    </row>
    <row r="3" spans="1:152" ht="15.6" x14ac:dyDescent="0.3">
      <c r="A3" s="22" t="s">
        <v>111</v>
      </c>
      <c r="B3" s="23"/>
      <c r="C3" s="22"/>
      <c r="D3" s="22"/>
      <c r="E3" s="22"/>
      <c r="F3" s="22"/>
    </row>
    <row r="4" spans="1:152" ht="25.65" customHeight="1" x14ac:dyDescent="0.3">
      <c r="A4" s="22" t="s">
        <v>110</v>
      </c>
      <c r="B4" s="82"/>
      <c r="C4" s="22"/>
      <c r="D4" s="22"/>
      <c r="E4" s="22"/>
      <c r="F4" s="22"/>
    </row>
    <row r="5" spans="1:152" ht="22.35" customHeight="1" x14ac:dyDescent="0.3">
      <c r="A5" s="22" t="s">
        <v>92</v>
      </c>
      <c r="B5" s="22"/>
      <c r="C5" s="22"/>
      <c r="D5" s="22"/>
      <c r="E5" s="22"/>
      <c r="F5" s="22"/>
    </row>
    <row r="6" spans="1:152" ht="22.65" customHeight="1" x14ac:dyDescent="0.3">
      <c r="A6" s="88" t="s">
        <v>112</v>
      </c>
      <c r="B6" s="88"/>
      <c r="C6" s="88"/>
      <c r="D6" s="88"/>
      <c r="E6" s="88"/>
      <c r="F6" s="22"/>
    </row>
    <row r="7" spans="1:152" ht="13.8" thickBot="1" x14ac:dyDescent="0.3">
      <c r="A7" s="1"/>
      <c r="B7" s="2"/>
      <c r="C7" s="1"/>
      <c r="D7" s="1"/>
      <c r="E7" s="1"/>
    </row>
    <row r="8" spans="1:152" s="3" customFormat="1" ht="31.8" thickBot="1" x14ac:dyDescent="0.3">
      <c r="A8" s="24" t="s">
        <v>0</v>
      </c>
      <c r="B8" s="89" t="s">
        <v>26</v>
      </c>
      <c r="C8" s="90"/>
      <c r="D8" s="90"/>
      <c r="E8" s="91"/>
      <c r="F8" s="25" t="s">
        <v>1</v>
      </c>
    </row>
    <row r="9" spans="1:152" s="6" customFormat="1" ht="15.6" x14ac:dyDescent="0.25">
      <c r="A9" s="26" t="s">
        <v>2</v>
      </c>
      <c r="B9" s="27" t="s">
        <v>3</v>
      </c>
      <c r="C9" s="27"/>
      <c r="D9" s="28"/>
      <c r="E9" s="29"/>
      <c r="F9" s="74"/>
      <c r="G9" s="4"/>
      <c r="H9" s="5"/>
      <c r="I9" s="5"/>
      <c r="J9" s="4"/>
      <c r="K9" s="5"/>
      <c r="L9" s="4"/>
      <c r="M9" s="5"/>
      <c r="N9" s="4"/>
      <c r="O9" s="5"/>
      <c r="P9" s="4"/>
      <c r="Q9" s="4"/>
      <c r="R9" s="5"/>
      <c r="S9" s="4"/>
      <c r="T9" s="5"/>
      <c r="U9" s="4"/>
      <c r="V9" s="5"/>
      <c r="W9" s="4"/>
      <c r="X9" s="5"/>
      <c r="Y9" s="4"/>
      <c r="Z9" s="5"/>
      <c r="AA9" s="4"/>
      <c r="AB9" s="5"/>
      <c r="AC9" s="4"/>
      <c r="AD9" s="5"/>
      <c r="AE9" s="4"/>
      <c r="AF9" s="5"/>
      <c r="AG9" s="4"/>
      <c r="AH9" s="5"/>
      <c r="AI9" s="4"/>
      <c r="AJ9" s="5"/>
      <c r="AK9" s="4"/>
      <c r="AL9" s="5"/>
      <c r="AM9" s="4"/>
      <c r="AN9" s="5"/>
      <c r="AO9" s="4"/>
      <c r="AP9" s="5"/>
      <c r="AQ9" s="4"/>
      <c r="AR9" s="5"/>
      <c r="AS9" s="4"/>
      <c r="AT9" s="5"/>
      <c r="AU9" s="4"/>
      <c r="AV9" s="5"/>
      <c r="AW9" s="4"/>
      <c r="AX9" s="5"/>
      <c r="AY9" s="4"/>
      <c r="AZ9" s="5"/>
      <c r="BA9" s="4"/>
      <c r="BB9" s="5"/>
      <c r="BC9" s="4"/>
      <c r="BD9" s="5"/>
      <c r="BE9" s="4"/>
      <c r="BF9" s="5"/>
      <c r="BG9" s="4"/>
      <c r="BH9" s="5"/>
      <c r="BI9" s="4"/>
      <c r="BJ9" s="5"/>
      <c r="BK9" s="4"/>
      <c r="BL9" s="5"/>
      <c r="BM9" s="4"/>
      <c r="BN9" s="5"/>
      <c r="BO9" s="4"/>
      <c r="BP9" s="5"/>
      <c r="BQ9" s="4"/>
      <c r="BR9" s="5"/>
      <c r="BS9" s="4"/>
      <c r="BT9" s="5"/>
      <c r="BU9" s="4"/>
      <c r="BV9" s="5"/>
      <c r="BW9" s="4"/>
      <c r="BX9" s="5"/>
      <c r="BY9" s="4"/>
      <c r="BZ9" s="5"/>
      <c r="CA9" s="4"/>
      <c r="CB9" s="5"/>
      <c r="CC9" s="4"/>
      <c r="CD9" s="5"/>
      <c r="CE9" s="4"/>
      <c r="CF9" s="5"/>
      <c r="CG9" s="4"/>
      <c r="CH9" s="5"/>
      <c r="CI9" s="4"/>
      <c r="CJ9" s="5"/>
      <c r="CK9" s="4"/>
      <c r="CL9" s="5"/>
      <c r="CM9" s="4"/>
      <c r="CN9" s="5"/>
      <c r="CO9" s="4"/>
      <c r="CP9" s="5"/>
      <c r="CQ9" s="4"/>
      <c r="CR9" s="5"/>
      <c r="CS9" s="4"/>
      <c r="CT9" s="5"/>
      <c r="CU9" s="4"/>
      <c r="CV9" s="5"/>
      <c r="CW9" s="4"/>
      <c r="CX9" s="5"/>
      <c r="CY9" s="4"/>
      <c r="CZ9" s="5"/>
      <c r="DA9" s="4"/>
      <c r="DB9" s="5"/>
      <c r="DC9" s="4"/>
      <c r="DD9" s="5"/>
      <c r="DE9" s="4"/>
      <c r="DF9" s="5"/>
      <c r="DG9" s="4"/>
      <c r="DH9" s="5"/>
      <c r="DI9" s="4"/>
      <c r="DJ9" s="5"/>
      <c r="DK9" s="4"/>
      <c r="DL9" s="5"/>
      <c r="DM9" s="4"/>
      <c r="DN9" s="5"/>
      <c r="DO9" s="4"/>
      <c r="DP9" s="5"/>
      <c r="DQ9" s="4"/>
      <c r="DR9" s="5"/>
      <c r="DS9" s="4"/>
      <c r="DT9" s="5"/>
      <c r="DU9" s="4"/>
      <c r="DV9" s="5"/>
      <c r="DW9" s="4"/>
      <c r="DX9" s="5"/>
      <c r="DY9" s="4"/>
      <c r="DZ9" s="5"/>
      <c r="EA9" s="4"/>
      <c r="EB9" s="5"/>
      <c r="EC9" s="4"/>
      <c r="ED9" s="5"/>
      <c r="EE9" s="4"/>
      <c r="EF9" s="5"/>
      <c r="EG9" s="4"/>
      <c r="EH9" s="5"/>
      <c r="EI9" s="4"/>
      <c r="EJ9" s="5"/>
      <c r="EK9" s="4"/>
      <c r="EL9" s="5"/>
      <c r="EM9" s="4"/>
      <c r="EN9" s="5"/>
      <c r="EO9" s="4"/>
      <c r="EP9" s="5"/>
      <c r="EQ9" s="4"/>
      <c r="ER9" s="5"/>
      <c r="ES9" s="4"/>
      <c r="ET9" s="5"/>
      <c r="EU9" s="4"/>
      <c r="EV9" s="5"/>
    </row>
    <row r="10" spans="1:152" s="6" customFormat="1" ht="15.6" x14ac:dyDescent="0.25">
      <c r="A10" s="26" t="s">
        <v>4</v>
      </c>
      <c r="B10" s="30" t="s">
        <v>6</v>
      </c>
      <c r="C10" s="30"/>
      <c r="D10" s="31"/>
      <c r="E10" s="32"/>
      <c r="F10" s="75"/>
      <c r="G10" s="4"/>
      <c r="H10" s="5"/>
      <c r="I10" s="5"/>
      <c r="J10" s="4"/>
      <c r="K10" s="5"/>
      <c r="L10" s="4"/>
      <c r="M10" s="5"/>
      <c r="N10" s="4"/>
      <c r="O10" s="5"/>
      <c r="P10" s="4"/>
      <c r="Q10" s="4"/>
      <c r="R10" s="5"/>
      <c r="S10" s="4"/>
      <c r="T10" s="5"/>
      <c r="U10" s="4"/>
      <c r="V10" s="5"/>
      <c r="W10" s="4"/>
      <c r="X10" s="5"/>
      <c r="Y10" s="4"/>
      <c r="Z10" s="5"/>
      <c r="AA10" s="4"/>
      <c r="AB10" s="5"/>
      <c r="AC10" s="4"/>
      <c r="AD10" s="5"/>
      <c r="AE10" s="4"/>
      <c r="AF10" s="5"/>
      <c r="AG10" s="4"/>
      <c r="AH10" s="5"/>
      <c r="AI10" s="4"/>
      <c r="AJ10" s="5"/>
      <c r="AK10" s="4"/>
      <c r="AL10" s="5"/>
      <c r="AM10" s="4"/>
      <c r="AN10" s="5"/>
      <c r="AO10" s="4"/>
      <c r="AP10" s="5"/>
      <c r="AQ10" s="4"/>
      <c r="AR10" s="5"/>
      <c r="AS10" s="4"/>
      <c r="AT10" s="5"/>
      <c r="AU10" s="4"/>
      <c r="AV10" s="5"/>
      <c r="AW10" s="4"/>
      <c r="AX10" s="5"/>
      <c r="AY10" s="4"/>
      <c r="AZ10" s="5"/>
      <c r="BA10" s="4"/>
      <c r="BB10" s="5"/>
      <c r="BC10" s="4"/>
      <c r="BD10" s="5"/>
      <c r="BE10" s="4"/>
      <c r="BF10" s="5"/>
      <c r="BG10" s="4"/>
      <c r="BH10" s="5"/>
      <c r="BI10" s="4"/>
      <c r="BJ10" s="5"/>
      <c r="BK10" s="4"/>
      <c r="BL10" s="5"/>
      <c r="BM10" s="4"/>
      <c r="BN10" s="5"/>
      <c r="BO10" s="4"/>
      <c r="BP10" s="5"/>
      <c r="BQ10" s="4"/>
      <c r="BR10" s="5"/>
      <c r="BS10" s="4"/>
      <c r="BT10" s="5"/>
      <c r="BU10" s="4"/>
      <c r="BV10" s="5"/>
      <c r="BW10" s="4"/>
      <c r="BX10" s="5"/>
      <c r="BY10" s="4"/>
      <c r="BZ10" s="5"/>
      <c r="CA10" s="4"/>
      <c r="CB10" s="5"/>
      <c r="CC10" s="4"/>
      <c r="CD10" s="5"/>
      <c r="CE10" s="4"/>
      <c r="CF10" s="5"/>
      <c r="CG10" s="4"/>
      <c r="CH10" s="5"/>
      <c r="CI10" s="4"/>
      <c r="CJ10" s="5"/>
      <c r="CK10" s="4"/>
      <c r="CL10" s="5"/>
      <c r="CM10" s="4"/>
      <c r="CN10" s="5"/>
      <c r="CO10" s="4"/>
      <c r="CP10" s="5"/>
      <c r="CQ10" s="4"/>
      <c r="CR10" s="5"/>
      <c r="CS10" s="4"/>
      <c r="CT10" s="5"/>
      <c r="CU10" s="4"/>
      <c r="CV10" s="5"/>
      <c r="CW10" s="4"/>
      <c r="CX10" s="5"/>
      <c r="CY10" s="4"/>
      <c r="CZ10" s="5"/>
      <c r="DA10" s="4"/>
      <c r="DB10" s="5"/>
      <c r="DC10" s="4"/>
      <c r="DD10" s="5"/>
      <c r="DE10" s="4"/>
      <c r="DF10" s="5"/>
      <c r="DG10" s="4"/>
      <c r="DH10" s="5"/>
      <c r="DI10" s="4"/>
      <c r="DJ10" s="5"/>
      <c r="DK10" s="4"/>
      <c r="DL10" s="5"/>
      <c r="DM10" s="4"/>
      <c r="DN10" s="5"/>
      <c r="DO10" s="4"/>
      <c r="DP10" s="5"/>
      <c r="DQ10" s="4"/>
      <c r="DR10" s="5"/>
      <c r="DS10" s="4"/>
      <c r="DT10" s="5"/>
      <c r="DU10" s="4"/>
      <c r="DV10" s="5"/>
      <c r="DW10" s="4"/>
      <c r="DX10" s="5"/>
      <c r="DY10" s="4"/>
      <c r="DZ10" s="5"/>
      <c r="EA10" s="4"/>
      <c r="EB10" s="5"/>
      <c r="EC10" s="4"/>
      <c r="ED10" s="5"/>
      <c r="EE10" s="4"/>
      <c r="EF10" s="5"/>
      <c r="EG10" s="4"/>
      <c r="EH10" s="5"/>
      <c r="EI10" s="4"/>
      <c r="EJ10" s="5"/>
      <c r="EK10" s="4"/>
      <c r="EL10" s="5"/>
      <c r="EM10" s="4"/>
      <c r="EN10" s="5"/>
      <c r="EO10" s="4"/>
      <c r="EP10" s="5"/>
      <c r="EQ10" s="4"/>
      <c r="ER10" s="5"/>
      <c r="ES10" s="4"/>
      <c r="ET10" s="5"/>
      <c r="EU10" s="4"/>
      <c r="EV10" s="5"/>
    </row>
    <row r="11" spans="1:152" s="6" customFormat="1" ht="15.6" x14ac:dyDescent="0.25">
      <c r="A11" s="26" t="s">
        <v>5</v>
      </c>
      <c r="B11" s="30" t="s">
        <v>8</v>
      </c>
      <c r="C11" s="30"/>
      <c r="D11" s="31"/>
      <c r="E11" s="32"/>
      <c r="F11" s="75"/>
      <c r="G11" s="4"/>
      <c r="H11" s="5"/>
      <c r="I11" s="5"/>
      <c r="J11" s="4"/>
      <c r="K11" s="5"/>
      <c r="L11" s="4"/>
      <c r="M11" s="5"/>
      <c r="N11" s="4"/>
      <c r="O11" s="5"/>
      <c r="P11" s="4"/>
      <c r="Q11" s="4"/>
      <c r="R11" s="5"/>
      <c r="S11" s="4"/>
      <c r="T11" s="5"/>
      <c r="U11" s="4"/>
      <c r="V11" s="5"/>
      <c r="W11" s="4"/>
      <c r="X11" s="5"/>
      <c r="Y11" s="4"/>
      <c r="Z11" s="5"/>
      <c r="AA11" s="4"/>
      <c r="AB11" s="5"/>
      <c r="AC11" s="4"/>
      <c r="AD11" s="5"/>
      <c r="AE11" s="4"/>
      <c r="AF11" s="5"/>
      <c r="AG11" s="4"/>
      <c r="AH11" s="5"/>
      <c r="AI11" s="4"/>
      <c r="AJ11" s="5"/>
      <c r="AK11" s="4"/>
      <c r="AL11" s="5"/>
      <c r="AM11" s="4"/>
      <c r="AN11" s="5"/>
      <c r="AO11" s="4"/>
      <c r="AP11" s="5"/>
      <c r="AQ11" s="4"/>
      <c r="AR11" s="5"/>
      <c r="AS11" s="4"/>
      <c r="AT11" s="5"/>
      <c r="AU11" s="4"/>
      <c r="AV11" s="5"/>
      <c r="AW11" s="4"/>
      <c r="AX11" s="5"/>
      <c r="AY11" s="4"/>
      <c r="AZ11" s="5"/>
      <c r="BA11" s="4"/>
      <c r="BB11" s="5"/>
      <c r="BC11" s="4"/>
      <c r="BD11" s="5"/>
      <c r="BE11" s="4"/>
      <c r="BF11" s="5"/>
      <c r="BG11" s="4"/>
      <c r="BH11" s="5"/>
      <c r="BI11" s="4"/>
      <c r="BJ11" s="5"/>
      <c r="BK11" s="4"/>
      <c r="BL11" s="5"/>
      <c r="BM11" s="4"/>
      <c r="BN11" s="5"/>
      <c r="BO11" s="4"/>
      <c r="BP11" s="5"/>
      <c r="BQ11" s="4"/>
      <c r="BR11" s="5"/>
      <c r="BS11" s="4"/>
      <c r="BT11" s="5"/>
      <c r="BU11" s="4"/>
      <c r="BV11" s="5"/>
      <c r="BW11" s="4"/>
      <c r="BX11" s="5"/>
      <c r="BY11" s="4"/>
      <c r="BZ11" s="5"/>
      <c r="CA11" s="4"/>
      <c r="CB11" s="5"/>
      <c r="CC11" s="4"/>
      <c r="CD11" s="5"/>
      <c r="CE11" s="4"/>
      <c r="CF11" s="5"/>
      <c r="CG11" s="4"/>
      <c r="CH11" s="5"/>
      <c r="CI11" s="4"/>
      <c r="CJ11" s="5"/>
      <c r="CK11" s="4"/>
      <c r="CL11" s="5"/>
      <c r="CM11" s="4"/>
      <c r="CN11" s="5"/>
      <c r="CO11" s="4"/>
      <c r="CP11" s="5"/>
      <c r="CQ11" s="4"/>
      <c r="CR11" s="5"/>
      <c r="CS11" s="4"/>
      <c r="CT11" s="5"/>
      <c r="CU11" s="4"/>
      <c r="CV11" s="5"/>
      <c r="CW11" s="4"/>
      <c r="CX11" s="5"/>
      <c r="CY11" s="4"/>
      <c r="CZ11" s="5"/>
      <c r="DA11" s="4"/>
      <c r="DB11" s="5"/>
      <c r="DC11" s="4"/>
      <c r="DD11" s="5"/>
      <c r="DE11" s="4"/>
      <c r="DF11" s="5"/>
      <c r="DG11" s="4"/>
      <c r="DH11" s="5"/>
      <c r="DI11" s="4"/>
      <c r="DJ11" s="5"/>
      <c r="DK11" s="4"/>
      <c r="DL11" s="5"/>
      <c r="DM11" s="4"/>
      <c r="DN11" s="5"/>
      <c r="DO11" s="4"/>
      <c r="DP11" s="5"/>
      <c r="DQ11" s="4"/>
      <c r="DR11" s="5"/>
      <c r="DS11" s="4"/>
      <c r="DT11" s="5"/>
      <c r="DU11" s="4"/>
      <c r="DV11" s="5"/>
      <c r="DW11" s="4"/>
      <c r="DX11" s="5"/>
      <c r="DY11" s="4"/>
      <c r="DZ11" s="5"/>
      <c r="EA11" s="4"/>
      <c r="EB11" s="5"/>
      <c r="EC11" s="4"/>
      <c r="ED11" s="5"/>
      <c r="EE11" s="4"/>
      <c r="EF11" s="5"/>
      <c r="EG11" s="4"/>
      <c r="EH11" s="5"/>
      <c r="EI11" s="4"/>
      <c r="EJ11" s="5"/>
      <c r="EK11" s="4"/>
      <c r="EL11" s="5"/>
      <c r="EM11" s="4"/>
      <c r="EN11" s="5"/>
      <c r="EO11" s="4"/>
      <c r="EP11" s="5"/>
      <c r="EQ11" s="4"/>
      <c r="ER11" s="5"/>
      <c r="ES11" s="4"/>
      <c r="ET11" s="5"/>
      <c r="EU11" s="4"/>
      <c r="EV11" s="5"/>
    </row>
    <row r="12" spans="1:152" s="6" customFormat="1" ht="15.6" x14ac:dyDescent="0.25">
      <c r="A12" s="26" t="s">
        <v>7</v>
      </c>
      <c r="B12" s="30" t="s">
        <v>10</v>
      </c>
      <c r="C12" s="30"/>
      <c r="D12" s="31"/>
      <c r="E12" s="32"/>
      <c r="F12" s="75"/>
    </row>
    <row r="13" spans="1:152" s="6" customFormat="1" ht="15.6" x14ac:dyDescent="0.25">
      <c r="A13" s="26" t="s">
        <v>9</v>
      </c>
      <c r="B13" s="30" t="s">
        <v>11</v>
      </c>
      <c r="C13" s="30"/>
      <c r="D13" s="31"/>
      <c r="E13" s="32"/>
      <c r="F13" s="75"/>
    </row>
    <row r="14" spans="1:152" s="6" customFormat="1" ht="15.6" x14ac:dyDescent="0.25">
      <c r="A14" s="26" t="s">
        <v>30</v>
      </c>
      <c r="B14" s="30" t="s">
        <v>25</v>
      </c>
      <c r="C14" s="30"/>
      <c r="D14" s="31"/>
      <c r="E14" s="33"/>
      <c r="F14" s="76"/>
    </row>
    <row r="15" spans="1:152" s="6" customFormat="1" ht="15.6" x14ac:dyDescent="0.25">
      <c r="A15" s="26" t="s">
        <v>31</v>
      </c>
      <c r="B15" s="30" t="s">
        <v>27</v>
      </c>
      <c r="C15" s="30"/>
      <c r="D15" s="31"/>
      <c r="E15" s="34"/>
      <c r="F15" s="77"/>
      <c r="G15" s="4"/>
      <c r="H15" s="5"/>
      <c r="I15" s="5"/>
      <c r="J15" s="4"/>
      <c r="K15" s="5"/>
      <c r="L15" s="4"/>
      <c r="M15" s="5"/>
      <c r="N15" s="4"/>
      <c r="O15" s="5"/>
      <c r="P15" s="4"/>
      <c r="Q15" s="4"/>
      <c r="R15" s="5"/>
      <c r="S15" s="4"/>
      <c r="T15" s="5"/>
      <c r="U15" s="4"/>
      <c r="V15" s="5"/>
      <c r="W15" s="4"/>
      <c r="X15" s="5"/>
      <c r="Y15" s="4"/>
      <c r="Z15" s="5"/>
      <c r="AA15" s="4"/>
      <c r="AB15" s="5"/>
      <c r="AC15" s="4"/>
      <c r="AD15" s="5"/>
      <c r="AE15" s="4"/>
      <c r="AF15" s="5"/>
      <c r="AG15" s="4"/>
      <c r="AH15" s="5"/>
      <c r="AI15" s="4"/>
      <c r="AJ15" s="5"/>
      <c r="AK15" s="4"/>
      <c r="AL15" s="5"/>
      <c r="AM15" s="4"/>
      <c r="AN15" s="5"/>
      <c r="AO15" s="4"/>
      <c r="AP15" s="5"/>
      <c r="AQ15" s="4"/>
      <c r="AR15" s="5"/>
      <c r="AS15" s="4"/>
      <c r="AT15" s="5"/>
      <c r="AU15" s="4"/>
      <c r="AV15" s="5"/>
      <c r="AW15" s="4"/>
      <c r="AX15" s="5"/>
      <c r="AY15" s="4"/>
      <c r="AZ15" s="5"/>
      <c r="BA15" s="4"/>
      <c r="BB15" s="5"/>
      <c r="BC15" s="4"/>
      <c r="BD15" s="5"/>
      <c r="BE15" s="4"/>
      <c r="BF15" s="5"/>
      <c r="BG15" s="4"/>
      <c r="BH15" s="5"/>
      <c r="BI15" s="4"/>
      <c r="BJ15" s="5"/>
      <c r="BK15" s="4"/>
      <c r="BL15" s="5"/>
      <c r="BM15" s="4"/>
      <c r="BN15" s="5"/>
      <c r="BO15" s="4"/>
      <c r="BP15" s="5"/>
      <c r="BQ15" s="4"/>
      <c r="BR15" s="5"/>
      <c r="BS15" s="4"/>
      <c r="BT15" s="5"/>
      <c r="BU15" s="4"/>
      <c r="BV15" s="5"/>
      <c r="BW15" s="4"/>
      <c r="BX15" s="5"/>
      <c r="BY15" s="4"/>
      <c r="BZ15" s="5"/>
      <c r="CA15" s="4"/>
      <c r="CB15" s="5"/>
      <c r="CC15" s="4"/>
      <c r="CD15" s="5"/>
      <c r="CE15" s="4"/>
      <c r="CF15" s="5"/>
      <c r="CG15" s="4"/>
      <c r="CH15" s="5"/>
      <c r="CI15" s="4"/>
      <c r="CJ15" s="5"/>
      <c r="CK15" s="4"/>
      <c r="CL15" s="5"/>
      <c r="CM15" s="4"/>
      <c r="CN15" s="5"/>
      <c r="CO15" s="4"/>
      <c r="CP15" s="5"/>
      <c r="CQ15" s="4"/>
      <c r="CR15" s="5"/>
      <c r="CS15" s="4"/>
      <c r="CT15" s="5"/>
      <c r="CU15" s="4"/>
      <c r="CV15" s="5"/>
      <c r="CW15" s="4"/>
      <c r="CX15" s="5"/>
      <c r="CY15" s="4"/>
      <c r="CZ15" s="5"/>
      <c r="DA15" s="4"/>
      <c r="DB15" s="5"/>
      <c r="DC15" s="4"/>
      <c r="DD15" s="5"/>
      <c r="DE15" s="4"/>
      <c r="DF15" s="5"/>
      <c r="DG15" s="4"/>
      <c r="DH15" s="5"/>
      <c r="DI15" s="4"/>
      <c r="DJ15" s="5"/>
      <c r="DK15" s="4"/>
      <c r="DL15" s="5"/>
      <c r="DM15" s="4"/>
      <c r="DN15" s="5"/>
      <c r="DO15" s="4"/>
      <c r="DP15" s="5"/>
      <c r="DQ15" s="4"/>
      <c r="DR15" s="5"/>
      <c r="DS15" s="4"/>
      <c r="DT15" s="5"/>
      <c r="DU15" s="4"/>
      <c r="DV15" s="5"/>
      <c r="DW15" s="4"/>
      <c r="DX15" s="5"/>
      <c r="DY15" s="4"/>
      <c r="DZ15" s="5"/>
      <c r="EA15" s="4"/>
      <c r="EB15" s="5"/>
      <c r="EC15" s="4"/>
      <c r="ED15" s="5"/>
      <c r="EE15" s="4"/>
      <c r="EF15" s="5"/>
      <c r="EG15" s="4"/>
      <c r="EH15" s="5"/>
      <c r="EI15" s="4"/>
      <c r="EJ15" s="5"/>
      <c r="EK15" s="4"/>
      <c r="EL15" s="5"/>
      <c r="EM15" s="4"/>
      <c r="EN15" s="5"/>
      <c r="EO15" s="4"/>
      <c r="EP15" s="5"/>
      <c r="EQ15" s="4"/>
      <c r="ER15" s="5"/>
      <c r="ES15" s="4"/>
      <c r="ET15" s="5"/>
      <c r="EU15" s="4"/>
      <c r="EV15" s="5"/>
    </row>
    <row r="16" spans="1:152" s="6" customFormat="1" ht="15.6" x14ac:dyDescent="0.25">
      <c r="A16" s="26" t="s">
        <v>12</v>
      </c>
      <c r="B16" s="30" t="s">
        <v>91</v>
      </c>
      <c r="C16" s="30"/>
      <c r="D16" s="31"/>
      <c r="E16" s="34"/>
      <c r="F16" s="77"/>
      <c r="G16" s="4"/>
      <c r="H16" s="5"/>
      <c r="I16" s="5"/>
      <c r="J16" s="4"/>
      <c r="K16" s="5"/>
      <c r="L16" s="4"/>
      <c r="M16" s="5"/>
      <c r="N16" s="4"/>
      <c r="O16" s="5"/>
      <c r="P16" s="4"/>
      <c r="Q16" s="4"/>
      <c r="R16" s="5"/>
      <c r="S16" s="4"/>
      <c r="T16" s="5"/>
      <c r="U16" s="4"/>
      <c r="V16" s="5"/>
      <c r="W16" s="4"/>
      <c r="X16" s="5"/>
      <c r="Y16" s="4"/>
      <c r="Z16" s="5"/>
      <c r="AA16" s="4"/>
      <c r="AB16" s="5"/>
      <c r="AC16" s="4"/>
      <c r="AD16" s="5"/>
      <c r="AE16" s="4"/>
      <c r="AF16" s="5"/>
      <c r="AG16" s="4"/>
      <c r="AH16" s="5"/>
      <c r="AI16" s="4"/>
      <c r="AJ16" s="5"/>
      <c r="AK16" s="4"/>
      <c r="AL16" s="5"/>
      <c r="AM16" s="4"/>
      <c r="AN16" s="5"/>
      <c r="AO16" s="4"/>
      <c r="AP16" s="5"/>
      <c r="AQ16" s="4"/>
      <c r="AR16" s="5"/>
      <c r="AS16" s="4"/>
      <c r="AT16" s="5"/>
      <c r="AU16" s="4"/>
      <c r="AV16" s="5"/>
      <c r="AW16" s="4"/>
      <c r="AX16" s="5"/>
      <c r="AY16" s="4"/>
      <c r="AZ16" s="5"/>
      <c r="BA16" s="4"/>
      <c r="BB16" s="5"/>
      <c r="BC16" s="4"/>
      <c r="BD16" s="5"/>
      <c r="BE16" s="4"/>
      <c r="BF16" s="5"/>
      <c r="BG16" s="4"/>
      <c r="BH16" s="5"/>
      <c r="BI16" s="4"/>
      <c r="BJ16" s="5"/>
      <c r="BK16" s="4"/>
      <c r="BL16" s="5"/>
      <c r="BM16" s="4"/>
      <c r="BN16" s="5"/>
      <c r="BO16" s="4"/>
      <c r="BP16" s="5"/>
      <c r="BQ16" s="4"/>
      <c r="BR16" s="5"/>
      <c r="BS16" s="4"/>
      <c r="BT16" s="5"/>
      <c r="BU16" s="4"/>
      <c r="BV16" s="5"/>
      <c r="BW16" s="4"/>
      <c r="BX16" s="5"/>
      <c r="BY16" s="4"/>
      <c r="BZ16" s="5"/>
      <c r="CA16" s="4"/>
      <c r="CB16" s="5"/>
      <c r="CC16" s="4"/>
      <c r="CD16" s="5"/>
      <c r="CE16" s="4"/>
      <c r="CF16" s="5"/>
      <c r="CG16" s="4"/>
      <c r="CH16" s="5"/>
      <c r="CI16" s="4"/>
      <c r="CJ16" s="5"/>
      <c r="CK16" s="4"/>
      <c r="CL16" s="5"/>
      <c r="CM16" s="4"/>
      <c r="CN16" s="5"/>
      <c r="CO16" s="4"/>
      <c r="CP16" s="5"/>
      <c r="CQ16" s="4"/>
      <c r="CR16" s="5"/>
      <c r="CS16" s="4"/>
      <c r="CT16" s="5"/>
      <c r="CU16" s="4"/>
      <c r="CV16" s="5"/>
      <c r="CW16" s="4"/>
      <c r="CX16" s="5"/>
      <c r="CY16" s="4"/>
      <c r="CZ16" s="5"/>
      <c r="DA16" s="4"/>
      <c r="DB16" s="5"/>
      <c r="DC16" s="4"/>
      <c r="DD16" s="5"/>
      <c r="DE16" s="4"/>
      <c r="DF16" s="5"/>
      <c r="DG16" s="4"/>
      <c r="DH16" s="5"/>
      <c r="DI16" s="4"/>
      <c r="DJ16" s="5"/>
      <c r="DK16" s="4"/>
      <c r="DL16" s="5"/>
      <c r="DM16" s="4"/>
      <c r="DN16" s="5"/>
      <c r="DO16" s="4"/>
      <c r="DP16" s="5"/>
      <c r="DQ16" s="4"/>
      <c r="DR16" s="5"/>
      <c r="DS16" s="4"/>
      <c r="DT16" s="5"/>
      <c r="DU16" s="4"/>
      <c r="DV16" s="5"/>
      <c r="DW16" s="4"/>
      <c r="DX16" s="5"/>
      <c r="DY16" s="4"/>
      <c r="DZ16" s="5"/>
      <c r="EA16" s="4"/>
      <c r="EB16" s="5"/>
      <c r="EC16" s="4"/>
      <c r="ED16" s="5"/>
      <c r="EE16" s="4"/>
      <c r="EF16" s="5"/>
      <c r="EG16" s="4"/>
      <c r="EH16" s="5"/>
      <c r="EI16" s="4"/>
      <c r="EJ16" s="5"/>
      <c r="EK16" s="4"/>
      <c r="EL16" s="5"/>
      <c r="EM16" s="4"/>
      <c r="EN16" s="5"/>
      <c r="EO16" s="4"/>
      <c r="EP16" s="5"/>
      <c r="EQ16" s="4"/>
      <c r="ER16" s="5"/>
      <c r="ES16" s="4"/>
      <c r="ET16" s="5"/>
      <c r="EU16" s="4"/>
      <c r="EV16" s="5"/>
    </row>
    <row r="17" spans="1:152" s="6" customFormat="1" ht="15.6" x14ac:dyDescent="0.25">
      <c r="A17" s="26" t="s">
        <v>12</v>
      </c>
      <c r="B17" s="30" t="s">
        <v>28</v>
      </c>
      <c r="C17" s="30"/>
      <c r="D17" s="31"/>
      <c r="E17" s="34"/>
      <c r="F17" s="77"/>
    </row>
    <row r="18" spans="1:152" s="6" customFormat="1" ht="16.2" thickBot="1" x14ac:dyDescent="0.3">
      <c r="A18" s="26" t="s">
        <v>13</v>
      </c>
      <c r="B18" s="35" t="s">
        <v>29</v>
      </c>
      <c r="C18" s="35"/>
      <c r="D18" s="36"/>
      <c r="E18" s="37"/>
      <c r="F18" s="78"/>
      <c r="G18" s="4"/>
      <c r="H18" s="5"/>
      <c r="I18" s="5"/>
      <c r="J18" s="4"/>
      <c r="K18" s="5"/>
      <c r="L18" s="4"/>
      <c r="M18" s="5"/>
      <c r="N18" s="4"/>
      <c r="O18" s="5"/>
      <c r="P18" s="4"/>
      <c r="Q18" s="4"/>
      <c r="R18" s="5"/>
      <c r="S18" s="4"/>
      <c r="T18" s="5"/>
      <c r="U18" s="4"/>
      <c r="V18" s="5"/>
      <c r="W18" s="4"/>
      <c r="X18" s="5"/>
      <c r="Y18" s="4"/>
      <c r="Z18" s="5"/>
      <c r="AA18" s="4"/>
      <c r="AB18" s="5"/>
      <c r="AC18" s="4"/>
      <c r="AD18" s="5"/>
      <c r="AE18" s="4"/>
      <c r="AF18" s="5"/>
      <c r="AG18" s="4"/>
      <c r="AH18" s="5"/>
      <c r="AI18" s="4"/>
      <c r="AJ18" s="5"/>
      <c r="AK18" s="4"/>
      <c r="AL18" s="5"/>
      <c r="AM18" s="4"/>
      <c r="AN18" s="5"/>
      <c r="AO18" s="4"/>
      <c r="AP18" s="5"/>
      <c r="AQ18" s="4"/>
      <c r="AR18" s="5"/>
      <c r="AS18" s="4"/>
      <c r="AT18" s="5"/>
      <c r="AU18" s="4"/>
      <c r="AV18" s="5"/>
      <c r="AW18" s="4"/>
      <c r="AX18" s="5"/>
      <c r="AY18" s="4"/>
      <c r="AZ18" s="5"/>
      <c r="BA18" s="4"/>
      <c r="BB18" s="5"/>
      <c r="BC18" s="4"/>
      <c r="BD18" s="5"/>
      <c r="BE18" s="4"/>
      <c r="BF18" s="5"/>
      <c r="BG18" s="4"/>
      <c r="BH18" s="5"/>
      <c r="BI18" s="4"/>
      <c r="BJ18" s="5"/>
      <c r="BK18" s="4"/>
      <c r="BL18" s="5"/>
      <c r="BM18" s="4"/>
      <c r="BN18" s="5"/>
      <c r="BO18" s="4"/>
      <c r="BP18" s="5"/>
      <c r="BQ18" s="4"/>
      <c r="BR18" s="5"/>
      <c r="BS18" s="4"/>
      <c r="BT18" s="5"/>
      <c r="BU18" s="4"/>
      <c r="BV18" s="5"/>
      <c r="BW18" s="4"/>
      <c r="BX18" s="5"/>
      <c r="BY18" s="4"/>
      <c r="BZ18" s="5"/>
      <c r="CA18" s="4"/>
      <c r="CB18" s="5"/>
      <c r="CC18" s="4"/>
      <c r="CD18" s="5"/>
      <c r="CE18" s="4"/>
      <c r="CF18" s="5"/>
      <c r="CG18" s="4"/>
      <c r="CH18" s="5"/>
      <c r="CI18" s="4"/>
      <c r="CJ18" s="5"/>
      <c r="CK18" s="4"/>
      <c r="CL18" s="5"/>
      <c r="CM18" s="4"/>
      <c r="CN18" s="5"/>
      <c r="CO18" s="4"/>
      <c r="CP18" s="5"/>
      <c r="CQ18" s="4"/>
      <c r="CR18" s="5"/>
      <c r="CS18" s="4"/>
      <c r="CT18" s="5"/>
      <c r="CU18" s="4"/>
      <c r="CV18" s="5"/>
      <c r="CW18" s="4"/>
      <c r="CX18" s="5"/>
      <c r="CY18" s="4"/>
      <c r="CZ18" s="5"/>
      <c r="DA18" s="4"/>
      <c r="DB18" s="5"/>
      <c r="DC18" s="4"/>
      <c r="DD18" s="5"/>
      <c r="DE18" s="4"/>
      <c r="DF18" s="5"/>
      <c r="DG18" s="4"/>
      <c r="DH18" s="5"/>
      <c r="DI18" s="4"/>
      <c r="DJ18" s="5"/>
      <c r="DK18" s="4"/>
      <c r="DL18" s="5"/>
      <c r="DM18" s="4"/>
      <c r="DN18" s="5"/>
      <c r="DO18" s="4"/>
      <c r="DP18" s="5"/>
      <c r="DQ18" s="4"/>
      <c r="DR18" s="5"/>
      <c r="DS18" s="4"/>
      <c r="DT18" s="5"/>
      <c r="DU18" s="4"/>
      <c r="DV18" s="5"/>
      <c r="DW18" s="4"/>
      <c r="DX18" s="5"/>
      <c r="DY18" s="4"/>
      <c r="DZ18" s="5"/>
      <c r="EA18" s="4"/>
      <c r="EB18" s="5"/>
      <c r="EC18" s="4"/>
      <c r="ED18" s="5"/>
      <c r="EE18" s="4"/>
      <c r="EF18" s="5"/>
      <c r="EG18" s="4"/>
      <c r="EH18" s="5"/>
      <c r="EI18" s="4"/>
      <c r="EJ18" s="5"/>
      <c r="EK18" s="4"/>
      <c r="EL18" s="5"/>
      <c r="EM18" s="4"/>
      <c r="EN18" s="5"/>
      <c r="EO18" s="4"/>
      <c r="EP18" s="5"/>
      <c r="EQ18" s="4"/>
      <c r="ER18" s="5"/>
      <c r="ES18" s="4"/>
      <c r="ET18" s="5"/>
      <c r="EU18" s="4"/>
      <c r="EV18" s="5"/>
    </row>
    <row r="19" spans="1:152" s="6" customFormat="1" ht="26.25" customHeight="1" thickBot="1" x14ac:dyDescent="0.3">
      <c r="A19" s="89" t="s">
        <v>32</v>
      </c>
      <c r="B19" s="90"/>
      <c r="C19" s="90"/>
      <c r="D19" s="90"/>
      <c r="E19" s="91"/>
      <c r="F19" s="38"/>
    </row>
    <row r="20" spans="1:152" s="6" customFormat="1" ht="15.6" x14ac:dyDescent="0.25">
      <c r="B20" s="7"/>
      <c r="C20" s="5"/>
      <c r="D20" s="4"/>
      <c r="E20" s="8"/>
      <c r="F20" s="9"/>
      <c r="G20" s="8"/>
      <c r="H20" s="8"/>
      <c r="I20" s="8"/>
    </row>
    <row r="21" spans="1:152" s="6" customFormat="1" ht="16.2" thickBot="1" x14ac:dyDescent="0.3">
      <c r="B21" s="7"/>
      <c r="C21" s="5"/>
      <c r="D21" s="4"/>
      <c r="E21" s="8"/>
      <c r="F21" s="9"/>
      <c r="G21" s="8"/>
      <c r="H21" s="8"/>
      <c r="I21" s="8"/>
    </row>
    <row r="22" spans="1:152" s="10" customFormat="1" ht="15.6" x14ac:dyDescent="0.25">
      <c r="A22" s="39"/>
      <c r="B22" s="92"/>
      <c r="C22" s="40" t="s">
        <v>14</v>
      </c>
      <c r="D22" s="41" t="s">
        <v>15</v>
      </c>
      <c r="E22" s="42" t="s">
        <v>16</v>
      </c>
      <c r="F22" s="94" t="s">
        <v>17</v>
      </c>
      <c r="G22" s="95"/>
      <c r="H22" s="96" t="s">
        <v>18</v>
      </c>
      <c r="I22" s="97"/>
    </row>
    <row r="23" spans="1:152" s="10" customFormat="1" ht="16.2" thickBot="1" x14ac:dyDescent="0.3">
      <c r="A23" s="43" t="s">
        <v>19</v>
      </c>
      <c r="B23" s="93"/>
      <c r="C23" s="44"/>
      <c r="D23" s="45" t="s">
        <v>20</v>
      </c>
      <c r="E23" s="46"/>
      <c r="F23" s="47" t="s">
        <v>21</v>
      </c>
      <c r="G23" s="48" t="s">
        <v>22</v>
      </c>
      <c r="H23" s="49" t="s">
        <v>21</v>
      </c>
      <c r="I23" s="50" t="s">
        <v>22</v>
      </c>
    </row>
    <row r="24" spans="1:152" s="10" customFormat="1" ht="15.6" x14ac:dyDescent="0.25">
      <c r="A24" s="51"/>
      <c r="B24" s="52"/>
      <c r="C24" s="53"/>
      <c r="D24" s="54"/>
      <c r="E24" s="55"/>
      <c r="F24" s="56"/>
      <c r="G24" s="57"/>
      <c r="H24" s="58"/>
      <c r="I24" s="59"/>
    </row>
    <row r="25" spans="1:152" s="10" customFormat="1" ht="31.2" x14ac:dyDescent="0.25">
      <c r="A25" s="60">
        <v>1</v>
      </c>
      <c r="B25" s="61"/>
      <c r="C25" s="62" t="s">
        <v>113</v>
      </c>
      <c r="D25" s="63" t="s">
        <v>23</v>
      </c>
      <c r="E25" s="64">
        <v>39</v>
      </c>
      <c r="F25" s="79"/>
      <c r="G25" s="80"/>
      <c r="H25" s="80"/>
      <c r="I25" s="81"/>
    </row>
    <row r="26" spans="1:152" s="10" customFormat="1" ht="232.5" customHeight="1" x14ac:dyDescent="0.25">
      <c r="A26" s="60">
        <v>2</v>
      </c>
      <c r="B26" s="61"/>
      <c r="C26" s="83" t="s">
        <v>114</v>
      </c>
      <c r="D26" s="63" t="s">
        <v>23</v>
      </c>
      <c r="E26" s="64">
        <v>21</v>
      </c>
      <c r="F26" s="79"/>
      <c r="G26" s="80"/>
      <c r="H26" s="80"/>
      <c r="I26" s="81"/>
    </row>
    <row r="27" spans="1:152" s="10" customFormat="1" ht="15.6" x14ac:dyDescent="0.25">
      <c r="A27" s="60">
        <v>3</v>
      </c>
      <c r="B27" s="61"/>
      <c r="C27" s="62" t="s">
        <v>101</v>
      </c>
      <c r="D27" s="63" t="s">
        <v>23</v>
      </c>
      <c r="E27" s="64">
        <v>8</v>
      </c>
      <c r="F27" s="79"/>
      <c r="G27" s="80"/>
      <c r="H27" s="80"/>
      <c r="I27" s="81"/>
    </row>
    <row r="28" spans="1:152" s="10" customFormat="1" ht="15.6" x14ac:dyDescent="0.25">
      <c r="A28" s="60">
        <v>4</v>
      </c>
      <c r="B28" s="61"/>
      <c r="C28" s="62" t="s">
        <v>115</v>
      </c>
      <c r="D28" s="63" t="s">
        <v>23</v>
      </c>
      <c r="E28" s="64">
        <v>13</v>
      </c>
      <c r="F28" s="79"/>
      <c r="G28" s="80"/>
      <c r="H28" s="80"/>
      <c r="I28" s="81"/>
    </row>
    <row r="29" spans="1:152" s="10" customFormat="1" ht="15.6" x14ac:dyDescent="0.25">
      <c r="A29" s="60">
        <v>5</v>
      </c>
      <c r="B29" s="61"/>
      <c r="C29" s="62" t="s">
        <v>116</v>
      </c>
      <c r="D29" s="63" t="s">
        <v>23</v>
      </c>
      <c r="E29" s="64">
        <v>13</v>
      </c>
      <c r="F29" s="79"/>
      <c r="G29" s="80"/>
      <c r="H29" s="80"/>
      <c r="I29" s="81"/>
    </row>
    <row r="30" spans="1:152" s="10" customFormat="1" ht="15.6" x14ac:dyDescent="0.25">
      <c r="A30" s="60">
        <v>6</v>
      </c>
      <c r="B30" s="61"/>
      <c r="C30" s="62" t="s">
        <v>117</v>
      </c>
      <c r="D30" s="63" t="s">
        <v>23</v>
      </c>
      <c r="E30" s="64">
        <v>5</v>
      </c>
      <c r="F30" s="79"/>
      <c r="G30" s="80"/>
      <c r="H30" s="80"/>
      <c r="I30" s="81"/>
    </row>
    <row r="31" spans="1:152" s="10" customFormat="1" ht="218.25" customHeight="1" x14ac:dyDescent="0.25">
      <c r="A31" s="60">
        <v>7</v>
      </c>
      <c r="B31" s="61"/>
      <c r="C31" s="84" t="s">
        <v>119</v>
      </c>
      <c r="D31" s="63" t="s">
        <v>23</v>
      </c>
      <c r="E31" s="64">
        <v>4</v>
      </c>
      <c r="F31" s="79"/>
      <c r="G31" s="80"/>
      <c r="H31" s="80"/>
      <c r="I31" s="81"/>
    </row>
    <row r="32" spans="1:152" s="10" customFormat="1" ht="199.5" customHeight="1" x14ac:dyDescent="0.25">
      <c r="A32" s="60">
        <v>8</v>
      </c>
      <c r="B32" s="61"/>
      <c r="C32" s="84" t="s">
        <v>118</v>
      </c>
      <c r="D32" s="63" t="s">
        <v>23</v>
      </c>
      <c r="E32" s="64">
        <v>10</v>
      </c>
      <c r="F32" s="79"/>
      <c r="G32" s="80"/>
      <c r="H32" s="80"/>
      <c r="I32" s="81"/>
    </row>
    <row r="33" spans="1:9" s="10" customFormat="1" ht="224.4" x14ac:dyDescent="0.25">
      <c r="A33" s="60">
        <v>9</v>
      </c>
      <c r="B33" s="61"/>
      <c r="C33" s="86" t="s">
        <v>120</v>
      </c>
      <c r="D33" s="63" t="s">
        <v>23</v>
      </c>
      <c r="E33" s="64">
        <v>2</v>
      </c>
      <c r="F33" s="79"/>
      <c r="G33" s="80"/>
      <c r="H33" s="80"/>
      <c r="I33" s="81"/>
    </row>
    <row r="34" spans="1:9" s="10" customFormat="1" ht="31.2" x14ac:dyDescent="0.25">
      <c r="A34" s="60">
        <v>10</v>
      </c>
      <c r="B34" s="61"/>
      <c r="C34" s="85" t="s">
        <v>102</v>
      </c>
      <c r="D34" s="63" t="s">
        <v>23</v>
      </c>
      <c r="E34" s="64">
        <v>2</v>
      </c>
      <c r="F34" s="79"/>
      <c r="G34" s="80"/>
      <c r="H34" s="80"/>
      <c r="I34" s="81"/>
    </row>
    <row r="35" spans="1:9" s="10" customFormat="1" ht="15.6" x14ac:dyDescent="0.25">
      <c r="A35" s="60">
        <v>11</v>
      </c>
      <c r="B35" s="61"/>
      <c r="C35" s="85" t="s">
        <v>103</v>
      </c>
      <c r="D35" s="63" t="s">
        <v>23</v>
      </c>
      <c r="E35" s="64">
        <v>2</v>
      </c>
      <c r="F35" s="79"/>
      <c r="G35" s="80"/>
      <c r="H35" s="80"/>
      <c r="I35" s="81"/>
    </row>
    <row r="36" spans="1:9" s="10" customFormat="1" ht="15.6" x14ac:dyDescent="0.25">
      <c r="A36" s="60">
        <v>12</v>
      </c>
      <c r="B36" s="61"/>
      <c r="C36" s="85" t="s">
        <v>104</v>
      </c>
      <c r="D36" s="63" t="s">
        <v>23</v>
      </c>
      <c r="E36" s="64">
        <v>2</v>
      </c>
      <c r="F36" s="79"/>
      <c r="G36" s="80"/>
      <c r="H36" s="80"/>
      <c r="I36" s="81"/>
    </row>
    <row r="37" spans="1:9" s="10" customFormat="1" ht="93.6" x14ac:dyDescent="0.25">
      <c r="A37" s="60">
        <v>13</v>
      </c>
      <c r="B37" s="61"/>
      <c r="C37" s="87" t="s">
        <v>121</v>
      </c>
      <c r="D37" s="63" t="s">
        <v>23</v>
      </c>
      <c r="E37" s="64">
        <v>1</v>
      </c>
      <c r="F37" s="79"/>
      <c r="G37" s="80"/>
      <c r="H37" s="80"/>
      <c r="I37" s="81"/>
    </row>
    <row r="38" spans="1:9" s="10" customFormat="1" ht="15.6" x14ac:dyDescent="0.25">
      <c r="A38" s="60">
        <v>14</v>
      </c>
      <c r="B38" s="61"/>
      <c r="C38" s="62" t="s">
        <v>106</v>
      </c>
      <c r="D38" s="63" t="s">
        <v>23</v>
      </c>
      <c r="E38" s="64">
        <v>184</v>
      </c>
      <c r="F38" s="79"/>
      <c r="G38" s="80"/>
      <c r="H38" s="80"/>
      <c r="I38" s="81"/>
    </row>
    <row r="39" spans="1:9" s="10" customFormat="1" ht="15.6" x14ac:dyDescent="0.25">
      <c r="A39" s="60">
        <v>15</v>
      </c>
      <c r="B39" s="65"/>
      <c r="C39" s="62" t="s">
        <v>105</v>
      </c>
      <c r="D39" s="63" t="s">
        <v>23</v>
      </c>
      <c r="E39" s="64">
        <v>184</v>
      </c>
      <c r="F39" s="79"/>
      <c r="G39" s="80"/>
      <c r="H39" s="80"/>
      <c r="I39" s="81"/>
    </row>
    <row r="40" spans="1:9" s="10" customFormat="1" ht="15.6" x14ac:dyDescent="0.25">
      <c r="A40" s="60">
        <v>16</v>
      </c>
      <c r="B40" s="65"/>
      <c r="C40" s="62" t="s">
        <v>123</v>
      </c>
      <c r="D40" s="63" t="s">
        <v>24</v>
      </c>
      <c r="E40" s="64">
        <v>4373</v>
      </c>
      <c r="F40" s="79"/>
      <c r="G40" s="80"/>
      <c r="H40" s="80"/>
      <c r="I40" s="81"/>
    </row>
    <row r="41" spans="1:9" s="10" customFormat="1" ht="15.6" x14ac:dyDescent="0.25">
      <c r="A41" s="60">
        <v>17</v>
      </c>
      <c r="B41" s="65"/>
      <c r="C41" s="62" t="s">
        <v>94</v>
      </c>
      <c r="D41" s="63" t="s">
        <v>24</v>
      </c>
      <c r="E41" s="64">
        <v>4285</v>
      </c>
      <c r="F41" s="79"/>
      <c r="G41" s="80"/>
      <c r="H41" s="80"/>
      <c r="I41" s="81"/>
    </row>
    <row r="42" spans="1:9" s="10" customFormat="1" ht="15.6" x14ac:dyDescent="0.25">
      <c r="A42" s="60">
        <v>18</v>
      </c>
      <c r="B42" s="65"/>
      <c r="C42" s="62" t="s">
        <v>99</v>
      </c>
      <c r="D42" s="63" t="s">
        <v>100</v>
      </c>
      <c r="E42" s="64">
        <v>5</v>
      </c>
      <c r="F42" s="79"/>
      <c r="G42" s="80"/>
      <c r="H42" s="80"/>
      <c r="I42" s="81"/>
    </row>
    <row r="43" spans="1:9" s="10" customFormat="1" ht="15.6" x14ac:dyDescent="0.25">
      <c r="A43" s="60">
        <v>19</v>
      </c>
      <c r="B43" s="65"/>
      <c r="C43" s="62" t="s">
        <v>98</v>
      </c>
      <c r="D43" s="63" t="s">
        <v>24</v>
      </c>
      <c r="E43" s="64">
        <v>43</v>
      </c>
      <c r="F43" s="79"/>
      <c r="G43" s="80"/>
      <c r="H43" s="80"/>
      <c r="I43" s="81"/>
    </row>
    <row r="44" spans="1:9" s="10" customFormat="1" ht="15.6" x14ac:dyDescent="0.25">
      <c r="A44" s="60">
        <v>20</v>
      </c>
      <c r="B44" s="65"/>
      <c r="C44" s="62" t="s">
        <v>95</v>
      </c>
      <c r="D44" s="63" t="s">
        <v>23</v>
      </c>
      <c r="E44" s="64">
        <v>10</v>
      </c>
      <c r="F44" s="79"/>
      <c r="G44" s="80"/>
      <c r="H44" s="80"/>
      <c r="I44" s="81"/>
    </row>
    <row r="45" spans="1:9" s="10" customFormat="1" ht="15.6" x14ac:dyDescent="0.25">
      <c r="A45" s="60">
        <v>21</v>
      </c>
      <c r="B45" s="61"/>
      <c r="C45" s="62" t="s">
        <v>107</v>
      </c>
      <c r="D45" s="63" t="s">
        <v>23</v>
      </c>
      <c r="E45" s="64">
        <v>3225</v>
      </c>
      <c r="F45" s="79"/>
      <c r="G45" s="80"/>
      <c r="H45" s="80"/>
      <c r="I45" s="81"/>
    </row>
    <row r="46" spans="1:9" s="10" customFormat="1" ht="15.6" x14ac:dyDescent="0.25">
      <c r="A46" s="60">
        <v>22</v>
      </c>
      <c r="B46" s="65"/>
      <c r="C46" s="62" t="s">
        <v>96</v>
      </c>
      <c r="D46" s="63" t="s">
        <v>23</v>
      </c>
      <c r="E46" s="64">
        <v>62</v>
      </c>
      <c r="F46" s="79"/>
      <c r="G46" s="80"/>
      <c r="H46" s="80"/>
      <c r="I46" s="81"/>
    </row>
    <row r="47" spans="1:9" s="10" customFormat="1" ht="15.6" x14ac:dyDescent="0.25">
      <c r="A47" s="60">
        <v>23</v>
      </c>
      <c r="B47" s="65"/>
      <c r="C47" s="62" t="s">
        <v>108</v>
      </c>
      <c r="D47" s="63" t="s">
        <v>109</v>
      </c>
      <c r="E47" s="64">
        <v>100</v>
      </c>
      <c r="F47" s="79"/>
      <c r="G47" s="80"/>
      <c r="H47" s="80"/>
      <c r="I47" s="81"/>
    </row>
    <row r="48" spans="1:9" s="10" customFormat="1" ht="31.8" thickBot="1" x14ac:dyDescent="0.3">
      <c r="A48" s="60">
        <v>24</v>
      </c>
      <c r="B48" s="65"/>
      <c r="C48" s="62" t="s">
        <v>97</v>
      </c>
      <c r="D48" s="63" t="s">
        <v>24</v>
      </c>
      <c r="E48" s="64">
        <v>43</v>
      </c>
      <c r="F48" s="79"/>
      <c r="G48" s="80"/>
      <c r="H48" s="80"/>
      <c r="I48" s="81"/>
    </row>
    <row r="49" spans="1:9" s="11" customFormat="1" ht="16.2" thickBot="1" x14ac:dyDescent="0.3">
      <c r="A49" s="66"/>
      <c r="B49" s="67"/>
      <c r="C49" s="73" t="s">
        <v>93</v>
      </c>
      <c r="D49" s="68"/>
      <c r="E49" s="69"/>
      <c r="F49" s="70"/>
      <c r="G49" s="71"/>
      <c r="H49" s="72"/>
      <c r="I49" s="71"/>
    </row>
  </sheetData>
  <mergeCells count="6">
    <mergeCell ref="A6:E6"/>
    <mergeCell ref="A19:E19"/>
    <mergeCell ref="B22:B23"/>
    <mergeCell ref="F22:G22"/>
    <mergeCell ref="H22:I22"/>
    <mergeCell ref="B8:E8"/>
  </mergeCells>
  <conditionalFormatting sqref="C25">
    <cfRule type="expression" dxfId="29" priority="219" stopIfTrue="1">
      <formula>COUNTIF($E$8:$E$349,#REF!)&gt;1</formula>
    </cfRule>
    <cfRule type="expression" dxfId="28" priority="220" stopIfTrue="1">
      <formula>COUNTIF($E$8:$E$334,#REF!)&gt;1</formula>
    </cfRule>
    <cfRule type="expression" dxfId="27" priority="223" stopIfTrue="1">
      <formula>COUNTIF(#REF!,#REF!)&gt;1</formula>
    </cfRule>
  </conditionalFormatting>
  <conditionalFormatting sqref="C25:C27">
    <cfRule type="expression" dxfId="26" priority="183" stopIfTrue="1">
      <formula>IF(ISNUMBER(#REF!),"","")</formula>
    </cfRule>
  </conditionalFormatting>
  <conditionalFormatting sqref="C26:C30">
    <cfRule type="expression" dxfId="25" priority="224" stopIfTrue="1">
      <formula>COUNTIF($E$8:$E$349,#REF!)&gt;1</formula>
    </cfRule>
    <cfRule type="expression" dxfId="24" priority="225" stopIfTrue="1">
      <formula>COUNTIF($E$8:$E$334,#REF!)&gt;1</formula>
    </cfRule>
    <cfRule type="expression" dxfId="23" priority="226" stopIfTrue="1">
      <formula>COUNTIF($E$8:$E$334,#REF!)&gt;1</formula>
    </cfRule>
    <cfRule type="expression" dxfId="22" priority="227" stopIfTrue="1">
      <formula>COUNTIF($E$8:$E$334,#REF!)&gt;1</formula>
    </cfRule>
  </conditionalFormatting>
  <conditionalFormatting sqref="C26:C32">
    <cfRule type="expression" dxfId="21" priority="228" stopIfTrue="1">
      <formula>COUNTIF(#REF!,#REF!)&gt;1</formula>
    </cfRule>
  </conditionalFormatting>
  <conditionalFormatting sqref="C28">
    <cfRule type="expression" dxfId="20" priority="234" stopIfTrue="1">
      <formula>IF(ISNUMBER(#REF!),"","")</formula>
    </cfRule>
  </conditionalFormatting>
  <conditionalFormatting sqref="C29:C30">
    <cfRule type="expression" dxfId="19" priority="12" stopIfTrue="1">
      <formula>IF(ISNUMBER(#REF!),"","")</formula>
    </cfRule>
  </conditionalFormatting>
  <conditionalFormatting sqref="C31:C32">
    <cfRule type="expression" dxfId="18" priority="245" stopIfTrue="1">
      <formula>IF(ISNUMBER(#REF!),"","")</formula>
    </cfRule>
  </conditionalFormatting>
  <conditionalFormatting sqref="C31:C37">
    <cfRule type="expression" dxfId="17" priority="83" stopIfTrue="1">
      <formula>COUNTIF($E$8:$E$344,#REF!)&gt;1</formula>
    </cfRule>
    <cfRule type="expression" dxfId="16" priority="84" stopIfTrue="1">
      <formula>COUNTIF($E$8:$E$329,#REF!)&gt;1</formula>
    </cfRule>
    <cfRule type="expression" dxfId="15" priority="85" stopIfTrue="1">
      <formula>COUNTIF($E$8:$E$329,#REF!)&gt;1</formula>
    </cfRule>
    <cfRule type="expression" dxfId="14" priority="86" stopIfTrue="1">
      <formula>COUNTIF($E$8:$E$329,#REF!)&gt;1</formula>
    </cfRule>
  </conditionalFormatting>
  <conditionalFormatting sqref="C33:C37">
    <cfRule type="expression" dxfId="13" priority="87" stopIfTrue="1">
      <formula>COUNTIF(#REF!,#REF!)&gt;1</formula>
    </cfRule>
    <cfRule type="expression" dxfId="12" priority="88" stopIfTrue="1">
      <formula>IF(ISNUMBER(#REF!),"","")</formula>
    </cfRule>
  </conditionalFormatting>
  <conditionalFormatting sqref="F25">
    <cfRule type="expression" dxfId="11" priority="271" stopIfTrue="1">
      <formula>COUNTIF($E$8:$E$335,#REF!)&gt;1</formula>
    </cfRule>
    <cfRule type="expression" dxfId="10" priority="272" stopIfTrue="1">
      <formula>COUNTIF($E$8:$E$335,#REF!)&gt;1</formula>
    </cfRule>
    <cfRule type="expression" dxfId="9" priority="273" stopIfTrue="1">
      <formula>COUNTIF(#REF!,#REF!)&gt;1</formula>
    </cfRule>
  </conditionalFormatting>
  <conditionalFormatting sqref="F25:F27">
    <cfRule type="expression" dxfId="8" priority="249" stopIfTrue="1">
      <formula>COUNTIF($E$8:$E$335,#REF!)&gt;1</formula>
    </cfRule>
  </conditionalFormatting>
  <conditionalFormatting sqref="F25:F37">
    <cfRule type="expression" dxfId="7" priority="18" stopIfTrue="1">
      <formula>IF(ISNUMBER(#REF!),"","")</formula>
    </cfRule>
  </conditionalFormatting>
  <conditionalFormatting sqref="F26:F28">
    <cfRule type="expression" dxfId="6" priority="247" stopIfTrue="1">
      <formula>COUNTIF($E$8:$E$335,#REF!)&gt;1</formula>
    </cfRule>
    <cfRule type="expression" dxfId="5" priority="248" stopIfTrue="1">
      <formula>COUNTIF($E$8:$E$335,#REF!)&gt;1</formula>
    </cfRule>
    <cfRule type="expression" dxfId="4" priority="250" stopIfTrue="1">
      <formula>COUNTIF(#REF!,#REF!)&gt;1</formula>
    </cfRule>
  </conditionalFormatting>
  <conditionalFormatting sqref="F29:F37">
    <cfRule type="expression" dxfId="3" priority="260" stopIfTrue="1">
      <formula>COUNTIF($E$8:$E$330,#REF!)&gt;1</formula>
    </cfRule>
    <cfRule type="expression" dxfId="2" priority="261" stopIfTrue="1">
      <formula>COUNTIF($E$8:$E$330,#REF!)&gt;1</formula>
    </cfRule>
    <cfRule type="expression" dxfId="1" priority="262" stopIfTrue="1">
      <formula>COUNTIF($E$8:$E$330,#REF!)&gt;1</formula>
    </cfRule>
    <cfRule type="expression" dxfId="0" priority="263" stopIfTrue="1">
      <formula>COUNTIF(#REF!,#REF!)&gt;1</formula>
    </cfRule>
  </conditionalFormatting>
  <pageMargins left="0.7" right="0.7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J59"/>
  <sheetViews>
    <sheetView tabSelected="1" workbookViewId="0">
      <selection activeCell="F4" sqref="F4"/>
    </sheetView>
  </sheetViews>
  <sheetFormatPr defaultRowHeight="13.2" x14ac:dyDescent="0.25"/>
  <cols>
    <col min="2" max="2" width="10.44140625" customWidth="1"/>
    <col min="3" max="3" width="9.88671875" customWidth="1"/>
  </cols>
  <sheetData>
    <row r="3" spans="2:10" x14ac:dyDescent="0.25">
      <c r="B3" s="14"/>
      <c r="C3" s="14"/>
      <c r="D3" s="98" t="s">
        <v>36</v>
      </c>
      <c r="E3" s="98"/>
      <c r="F3" s="98"/>
      <c r="G3" s="17"/>
      <c r="H3" s="17"/>
      <c r="I3" s="15" t="s">
        <v>23</v>
      </c>
    </row>
    <row r="4" spans="2:10" ht="66" x14ac:dyDescent="0.25">
      <c r="B4" s="16" t="s">
        <v>33</v>
      </c>
      <c r="C4" s="16" t="s">
        <v>34</v>
      </c>
      <c r="D4" s="16" t="s">
        <v>124</v>
      </c>
      <c r="E4" s="16" t="s">
        <v>125</v>
      </c>
      <c r="F4" s="16" t="s">
        <v>35</v>
      </c>
      <c r="G4" s="16" t="s">
        <v>39</v>
      </c>
      <c r="H4" s="16" t="s">
        <v>49</v>
      </c>
      <c r="I4" s="16" t="s">
        <v>44</v>
      </c>
      <c r="J4" s="12"/>
    </row>
    <row r="5" spans="2:10" x14ac:dyDescent="0.25">
      <c r="B5" s="13" t="s">
        <v>37</v>
      </c>
      <c r="C5" s="13" t="s">
        <v>38</v>
      </c>
      <c r="D5" s="13">
        <v>35</v>
      </c>
      <c r="E5" s="13"/>
      <c r="F5" s="13">
        <v>8</v>
      </c>
      <c r="G5" s="13">
        <v>1.5</v>
      </c>
      <c r="H5" s="13"/>
      <c r="I5" s="13">
        <v>7</v>
      </c>
    </row>
    <row r="6" spans="2:10" x14ac:dyDescent="0.25">
      <c r="B6" s="13" t="s">
        <v>40</v>
      </c>
      <c r="C6" s="13" t="s">
        <v>38</v>
      </c>
      <c r="D6" s="13">
        <v>35</v>
      </c>
      <c r="E6" s="13"/>
      <c r="F6" s="13"/>
      <c r="G6" s="13"/>
      <c r="H6" s="13"/>
      <c r="I6" s="13"/>
    </row>
    <row r="7" spans="2:10" x14ac:dyDescent="0.25">
      <c r="B7" s="13" t="s">
        <v>41</v>
      </c>
      <c r="C7" s="13" t="s">
        <v>38</v>
      </c>
      <c r="D7" s="13">
        <v>40</v>
      </c>
      <c r="E7" s="13"/>
      <c r="F7" s="13">
        <v>13</v>
      </c>
      <c r="G7" s="13">
        <v>1</v>
      </c>
      <c r="H7" s="13"/>
      <c r="I7" s="13"/>
    </row>
    <row r="8" spans="2:10" x14ac:dyDescent="0.25">
      <c r="B8" s="13" t="s">
        <v>42</v>
      </c>
      <c r="C8" s="13" t="s">
        <v>38</v>
      </c>
      <c r="D8" s="13">
        <v>38</v>
      </c>
      <c r="E8" s="13"/>
      <c r="F8" s="13"/>
      <c r="G8" s="13"/>
      <c r="H8" s="13"/>
      <c r="I8" s="13"/>
    </row>
    <row r="9" spans="2:10" x14ac:dyDescent="0.25">
      <c r="B9" s="13" t="s">
        <v>43</v>
      </c>
      <c r="C9" s="13" t="s">
        <v>38</v>
      </c>
      <c r="D9" s="13">
        <v>25</v>
      </c>
      <c r="E9" s="13"/>
      <c r="F9" s="13"/>
      <c r="G9" s="13"/>
      <c r="H9" s="13"/>
      <c r="I9" s="13"/>
    </row>
    <row r="10" spans="2:10" x14ac:dyDescent="0.25">
      <c r="B10" s="13" t="s">
        <v>45</v>
      </c>
      <c r="C10" s="13" t="s">
        <v>47</v>
      </c>
      <c r="D10" s="13">
        <v>25</v>
      </c>
      <c r="E10" s="13"/>
      <c r="F10" s="13"/>
      <c r="G10" s="13"/>
      <c r="H10" s="13"/>
      <c r="I10" s="13"/>
    </row>
    <row r="11" spans="2:10" x14ac:dyDescent="0.25">
      <c r="B11" s="13" t="s">
        <v>46</v>
      </c>
      <c r="C11" s="13" t="s">
        <v>47</v>
      </c>
      <c r="D11" s="13">
        <v>25</v>
      </c>
      <c r="E11" s="13"/>
      <c r="F11" s="13"/>
      <c r="G11" s="13"/>
      <c r="H11" s="13">
        <v>2</v>
      </c>
      <c r="I11" s="13"/>
    </row>
    <row r="12" spans="2:10" x14ac:dyDescent="0.25">
      <c r="B12" s="13" t="s">
        <v>48</v>
      </c>
      <c r="C12" s="13" t="s">
        <v>38</v>
      </c>
      <c r="D12" s="13">
        <v>20</v>
      </c>
      <c r="E12" s="13"/>
      <c r="F12" s="13"/>
      <c r="G12" s="13"/>
      <c r="H12" s="13">
        <v>2</v>
      </c>
      <c r="I12" s="13">
        <v>1</v>
      </c>
    </row>
    <row r="13" spans="2:10" x14ac:dyDescent="0.25">
      <c r="B13" s="13" t="s">
        <v>50</v>
      </c>
      <c r="C13" s="13" t="s">
        <v>38</v>
      </c>
      <c r="D13" s="13">
        <v>20</v>
      </c>
      <c r="E13" s="13"/>
      <c r="F13" s="13"/>
      <c r="G13" s="13"/>
      <c r="H13" s="13"/>
      <c r="I13" s="13"/>
    </row>
    <row r="14" spans="2:10" x14ac:dyDescent="0.25">
      <c r="B14" s="13" t="s">
        <v>51</v>
      </c>
      <c r="C14" s="13" t="s">
        <v>38</v>
      </c>
      <c r="D14" s="13">
        <v>30</v>
      </c>
      <c r="E14" s="13"/>
      <c r="F14" s="13"/>
      <c r="G14" s="13"/>
      <c r="H14" s="13"/>
      <c r="I14" s="13">
        <v>3</v>
      </c>
    </row>
    <row r="15" spans="2:10" x14ac:dyDescent="0.25">
      <c r="B15" s="13" t="s">
        <v>52</v>
      </c>
      <c r="C15" s="13" t="s">
        <v>38</v>
      </c>
      <c r="D15" s="13">
        <v>29</v>
      </c>
      <c r="E15" s="13"/>
      <c r="F15" s="13"/>
      <c r="G15" s="13"/>
      <c r="H15" s="13"/>
      <c r="I15" s="13"/>
    </row>
    <row r="16" spans="2:10" x14ac:dyDescent="0.25">
      <c r="B16" s="13" t="s">
        <v>53</v>
      </c>
      <c r="C16" s="13" t="s">
        <v>38</v>
      </c>
      <c r="D16" s="13">
        <v>29</v>
      </c>
      <c r="E16" s="13"/>
      <c r="F16" s="13"/>
      <c r="G16" s="13"/>
      <c r="H16" s="13"/>
      <c r="I16" s="13">
        <v>1</v>
      </c>
    </row>
    <row r="17" spans="2:9" x14ac:dyDescent="0.25">
      <c r="B17" s="13" t="s">
        <v>54</v>
      </c>
      <c r="C17" s="13" t="s">
        <v>38</v>
      </c>
      <c r="D17" s="13">
        <v>30</v>
      </c>
      <c r="E17" s="13"/>
      <c r="F17" s="13">
        <v>10</v>
      </c>
      <c r="G17" s="13">
        <v>1</v>
      </c>
      <c r="H17" s="13">
        <v>4</v>
      </c>
      <c r="I17" s="13">
        <v>2</v>
      </c>
    </row>
    <row r="18" spans="2:9" x14ac:dyDescent="0.25">
      <c r="B18" s="13" t="s">
        <v>55</v>
      </c>
      <c r="C18" s="13" t="s">
        <v>38</v>
      </c>
      <c r="D18" s="13">
        <v>30</v>
      </c>
      <c r="E18" s="13"/>
      <c r="F18" s="13">
        <v>10</v>
      </c>
      <c r="G18" s="13">
        <v>1.5</v>
      </c>
      <c r="H18" s="13"/>
      <c r="I18" s="13"/>
    </row>
    <row r="19" spans="2:9" x14ac:dyDescent="0.25">
      <c r="B19" s="13" t="s">
        <v>56</v>
      </c>
      <c r="C19" s="13" t="s">
        <v>38</v>
      </c>
      <c r="D19" s="13">
        <v>30</v>
      </c>
      <c r="E19" s="13"/>
      <c r="F19" s="13"/>
      <c r="G19" s="13"/>
      <c r="H19" s="13"/>
      <c r="I19" s="13"/>
    </row>
    <row r="20" spans="2:9" x14ac:dyDescent="0.25">
      <c r="B20" s="13" t="s">
        <v>57</v>
      </c>
      <c r="C20" s="13" t="s">
        <v>38</v>
      </c>
      <c r="D20" s="13">
        <v>22</v>
      </c>
      <c r="E20" s="13"/>
      <c r="F20" s="13">
        <v>3</v>
      </c>
      <c r="G20" s="13"/>
      <c r="H20" s="13">
        <v>2</v>
      </c>
      <c r="I20" s="13"/>
    </row>
    <row r="21" spans="2:9" x14ac:dyDescent="0.25">
      <c r="B21" s="13" t="s">
        <v>58</v>
      </c>
      <c r="C21" s="13" t="s">
        <v>38</v>
      </c>
      <c r="D21" s="13">
        <v>22</v>
      </c>
      <c r="E21" s="13"/>
      <c r="F21" s="13"/>
      <c r="G21" s="13"/>
      <c r="H21" s="13"/>
      <c r="I21" s="13"/>
    </row>
    <row r="22" spans="2:9" x14ac:dyDescent="0.25">
      <c r="B22" s="13" t="s">
        <v>59</v>
      </c>
      <c r="C22" s="13" t="s">
        <v>47</v>
      </c>
      <c r="D22" s="13">
        <v>9</v>
      </c>
      <c r="E22" s="13"/>
      <c r="F22" s="13">
        <v>3</v>
      </c>
      <c r="G22" s="13"/>
      <c r="H22" s="13">
        <v>2</v>
      </c>
      <c r="I22" s="13">
        <v>3</v>
      </c>
    </row>
    <row r="23" spans="2:9" x14ac:dyDescent="0.25">
      <c r="B23" s="13" t="s">
        <v>60</v>
      </c>
      <c r="C23" s="13" t="s">
        <v>47</v>
      </c>
      <c r="D23" s="13">
        <v>9</v>
      </c>
      <c r="E23" s="13"/>
      <c r="F23" s="13"/>
      <c r="G23" s="13"/>
      <c r="H23" s="13"/>
      <c r="I23" s="13"/>
    </row>
    <row r="24" spans="2:9" x14ac:dyDescent="0.25">
      <c r="B24" s="13" t="s">
        <v>61</v>
      </c>
      <c r="C24" s="13" t="s">
        <v>47</v>
      </c>
      <c r="D24" s="13">
        <v>12</v>
      </c>
      <c r="E24" s="13"/>
      <c r="F24" s="13">
        <v>3</v>
      </c>
      <c r="G24" s="13"/>
      <c r="H24" s="13">
        <v>2</v>
      </c>
      <c r="I24" s="13">
        <v>1</v>
      </c>
    </row>
    <row r="25" spans="2:9" x14ac:dyDescent="0.25">
      <c r="B25" s="13" t="s">
        <v>62</v>
      </c>
      <c r="C25" s="13" t="s">
        <v>47</v>
      </c>
      <c r="D25" s="13">
        <v>12</v>
      </c>
      <c r="E25" s="13"/>
      <c r="F25" s="13"/>
      <c r="G25" s="13"/>
      <c r="H25" s="13"/>
      <c r="I25" s="13"/>
    </row>
    <row r="26" spans="2:9" x14ac:dyDescent="0.25">
      <c r="B26" s="13" t="s">
        <v>63</v>
      </c>
      <c r="C26" s="13" t="s">
        <v>47</v>
      </c>
      <c r="D26" s="13">
        <v>15</v>
      </c>
      <c r="E26" s="13"/>
      <c r="F26" s="13">
        <v>3</v>
      </c>
      <c r="G26" s="13"/>
      <c r="H26" s="13">
        <v>2</v>
      </c>
      <c r="I26" s="13">
        <v>2</v>
      </c>
    </row>
    <row r="27" spans="2:9" x14ac:dyDescent="0.25">
      <c r="B27" s="13" t="s">
        <v>64</v>
      </c>
      <c r="C27" s="13" t="s">
        <v>47</v>
      </c>
      <c r="D27" s="13">
        <v>15</v>
      </c>
      <c r="E27" s="13"/>
      <c r="F27" s="13"/>
      <c r="G27" s="13"/>
      <c r="H27" s="13"/>
      <c r="I27" s="13"/>
    </row>
    <row r="28" spans="2:9" x14ac:dyDescent="0.25">
      <c r="B28" s="13" t="s">
        <v>65</v>
      </c>
      <c r="C28" s="13" t="s">
        <v>47</v>
      </c>
      <c r="D28" s="13">
        <v>26</v>
      </c>
      <c r="E28" s="13"/>
      <c r="F28" s="13">
        <v>8</v>
      </c>
      <c r="G28" s="13">
        <v>1</v>
      </c>
      <c r="H28" s="13">
        <v>4</v>
      </c>
      <c r="I28" s="13">
        <v>6</v>
      </c>
    </row>
    <row r="29" spans="2:9" x14ac:dyDescent="0.25">
      <c r="B29" s="13" t="s">
        <v>66</v>
      </c>
      <c r="C29" s="13" t="s">
        <v>47</v>
      </c>
      <c r="D29" s="13">
        <v>24</v>
      </c>
      <c r="E29" s="13"/>
      <c r="F29" s="13">
        <v>3</v>
      </c>
      <c r="G29" s="13">
        <v>1</v>
      </c>
      <c r="H29" s="13"/>
      <c r="I29" s="13"/>
    </row>
    <row r="30" spans="2:9" x14ac:dyDescent="0.25">
      <c r="B30" s="13" t="s">
        <v>67</v>
      </c>
      <c r="C30" s="13" t="s">
        <v>68</v>
      </c>
      <c r="D30" s="13">
        <v>26</v>
      </c>
      <c r="E30" s="13"/>
      <c r="F30" s="13">
        <v>3</v>
      </c>
      <c r="G30" s="13">
        <v>1.5</v>
      </c>
      <c r="H30" s="13"/>
      <c r="I30" s="13"/>
    </row>
    <row r="31" spans="2:9" x14ac:dyDescent="0.25">
      <c r="B31" s="13" t="s">
        <v>69</v>
      </c>
      <c r="C31" s="13" t="s">
        <v>68</v>
      </c>
      <c r="D31" s="13">
        <v>26</v>
      </c>
      <c r="E31" s="13"/>
      <c r="F31" s="13"/>
      <c r="G31" s="13"/>
      <c r="H31" s="13"/>
      <c r="I31" s="13"/>
    </row>
    <row r="32" spans="2:9" x14ac:dyDescent="0.25">
      <c r="B32" s="13" t="s">
        <v>70</v>
      </c>
      <c r="C32" s="13" t="s">
        <v>71</v>
      </c>
      <c r="D32" s="13">
        <v>15</v>
      </c>
      <c r="E32" s="13"/>
      <c r="F32" s="13"/>
      <c r="G32" s="13"/>
      <c r="H32" s="13"/>
      <c r="I32" s="13"/>
    </row>
    <row r="33" spans="2:9" x14ac:dyDescent="0.25">
      <c r="B33" s="13" t="s">
        <v>72</v>
      </c>
      <c r="C33" s="13" t="s">
        <v>68</v>
      </c>
      <c r="D33" s="13">
        <v>21</v>
      </c>
      <c r="E33" s="13"/>
      <c r="F33" s="13">
        <v>3</v>
      </c>
      <c r="G33" s="13"/>
      <c r="H33" s="13">
        <v>2</v>
      </c>
      <c r="I33" s="13"/>
    </row>
    <row r="34" spans="2:9" x14ac:dyDescent="0.25">
      <c r="B34" s="13" t="s">
        <v>73</v>
      </c>
      <c r="C34" s="13" t="s">
        <v>68</v>
      </c>
      <c r="D34" s="13">
        <v>21</v>
      </c>
      <c r="E34" s="13"/>
      <c r="F34" s="13"/>
      <c r="G34" s="13"/>
      <c r="H34" s="13"/>
      <c r="I34" s="13"/>
    </row>
    <row r="35" spans="2:9" x14ac:dyDescent="0.25">
      <c r="B35" s="13" t="s">
        <v>74</v>
      </c>
      <c r="C35" s="13" t="s">
        <v>47</v>
      </c>
      <c r="D35" s="13">
        <v>20</v>
      </c>
      <c r="E35" s="13"/>
      <c r="F35" s="13">
        <v>7</v>
      </c>
      <c r="G35" s="13">
        <v>1</v>
      </c>
      <c r="H35" s="13">
        <v>4</v>
      </c>
      <c r="I35" s="13">
        <v>5</v>
      </c>
    </row>
    <row r="36" spans="2:9" x14ac:dyDescent="0.25">
      <c r="B36" s="13" t="s">
        <v>75</v>
      </c>
      <c r="C36" s="13" t="s">
        <v>68</v>
      </c>
      <c r="D36" s="13">
        <v>20</v>
      </c>
      <c r="E36" s="13"/>
      <c r="F36" s="13">
        <v>7</v>
      </c>
      <c r="G36" s="13">
        <v>1.5</v>
      </c>
      <c r="H36" s="13"/>
      <c r="I36" s="13"/>
    </row>
    <row r="37" spans="2:9" x14ac:dyDescent="0.25">
      <c r="B37" s="13" t="s">
        <v>76</v>
      </c>
      <c r="C37" s="13" t="s">
        <v>68</v>
      </c>
      <c r="D37" s="13">
        <v>20</v>
      </c>
      <c r="E37" s="13"/>
      <c r="F37" s="13"/>
      <c r="G37" s="13"/>
      <c r="H37" s="13"/>
      <c r="I37" s="13"/>
    </row>
    <row r="38" spans="2:9" x14ac:dyDescent="0.25">
      <c r="B38" s="13" t="s">
        <v>77</v>
      </c>
      <c r="C38" s="13" t="s">
        <v>47</v>
      </c>
      <c r="D38" s="13">
        <v>22</v>
      </c>
      <c r="E38" s="13"/>
      <c r="F38" s="13"/>
      <c r="G38" s="13"/>
      <c r="H38" s="13"/>
      <c r="I38" s="13">
        <v>1</v>
      </c>
    </row>
    <row r="39" spans="2:9" x14ac:dyDescent="0.25">
      <c r="B39" s="13" t="s">
        <v>78</v>
      </c>
      <c r="C39" s="13" t="s">
        <v>47</v>
      </c>
      <c r="D39" s="13">
        <v>24</v>
      </c>
      <c r="E39" s="13"/>
      <c r="F39" s="13"/>
      <c r="G39" s="13"/>
      <c r="H39" s="13"/>
      <c r="I39" s="13">
        <v>2</v>
      </c>
    </row>
    <row r="40" spans="2:9" x14ac:dyDescent="0.25">
      <c r="B40" s="13" t="s">
        <v>79</v>
      </c>
      <c r="C40" s="13" t="s">
        <v>47</v>
      </c>
      <c r="D40" s="13">
        <v>26</v>
      </c>
      <c r="E40" s="13"/>
      <c r="F40" s="13"/>
      <c r="G40" s="13"/>
      <c r="H40" s="13"/>
      <c r="I40" s="13">
        <v>1</v>
      </c>
    </row>
    <row r="41" spans="2:9" x14ac:dyDescent="0.25">
      <c r="B41" s="13" t="s">
        <v>80</v>
      </c>
      <c r="C41" s="13" t="s">
        <v>68</v>
      </c>
      <c r="D41" s="13">
        <v>20</v>
      </c>
      <c r="E41" s="13"/>
      <c r="F41" s="13">
        <v>3</v>
      </c>
      <c r="G41" s="13"/>
      <c r="H41" s="13">
        <v>2</v>
      </c>
      <c r="I41" s="13"/>
    </row>
    <row r="42" spans="2:9" x14ac:dyDescent="0.25">
      <c r="B42" s="13" t="s">
        <v>81</v>
      </c>
      <c r="C42" s="13" t="s">
        <v>68</v>
      </c>
      <c r="D42" s="13">
        <v>20</v>
      </c>
      <c r="E42" s="13"/>
      <c r="F42" s="13"/>
      <c r="G42" s="13"/>
      <c r="H42" s="13"/>
      <c r="I42" s="13"/>
    </row>
    <row r="43" spans="2:9" x14ac:dyDescent="0.25">
      <c r="B43" s="13" t="s">
        <v>82</v>
      </c>
      <c r="C43" s="13" t="s">
        <v>83</v>
      </c>
      <c r="D43" s="13"/>
      <c r="E43" s="13">
        <v>15</v>
      </c>
      <c r="F43" s="13">
        <v>15</v>
      </c>
      <c r="G43" s="13"/>
      <c r="H43" s="13"/>
      <c r="I43" s="13"/>
    </row>
    <row r="44" spans="2:9" x14ac:dyDescent="0.25">
      <c r="B44" s="13" t="s">
        <v>84</v>
      </c>
      <c r="C44" s="13" t="s">
        <v>85</v>
      </c>
      <c r="D44" s="13"/>
      <c r="E44" s="13">
        <v>15</v>
      </c>
      <c r="F44" s="13">
        <v>15</v>
      </c>
      <c r="G44" s="13"/>
      <c r="H44" s="13"/>
      <c r="I44" s="13"/>
    </row>
    <row r="45" spans="2:9" x14ac:dyDescent="0.25">
      <c r="B45" s="13" t="s">
        <v>86</v>
      </c>
      <c r="C45" s="13" t="s">
        <v>83</v>
      </c>
      <c r="D45" s="13"/>
      <c r="E45" s="13">
        <v>20</v>
      </c>
      <c r="F45" s="13">
        <v>20</v>
      </c>
      <c r="G45" s="13"/>
      <c r="H45" s="13"/>
      <c r="I45" s="13"/>
    </row>
    <row r="46" spans="2:9" x14ac:dyDescent="0.25">
      <c r="B46" s="13" t="s">
        <v>87</v>
      </c>
      <c r="C46" s="13" t="s">
        <v>85</v>
      </c>
      <c r="D46" s="13"/>
      <c r="E46" s="13">
        <v>20</v>
      </c>
      <c r="F46" s="13">
        <v>20</v>
      </c>
      <c r="G46" s="13"/>
      <c r="H46" s="13"/>
      <c r="I46" s="13"/>
    </row>
    <row r="47" spans="2:9" x14ac:dyDescent="0.25">
      <c r="B47" s="13" t="s">
        <v>88</v>
      </c>
      <c r="C47" s="13" t="s">
        <v>83</v>
      </c>
      <c r="D47" s="13"/>
      <c r="E47" s="13">
        <v>35</v>
      </c>
      <c r="F47" s="13">
        <v>35</v>
      </c>
      <c r="G47" s="13"/>
      <c r="H47" s="13"/>
      <c r="I47" s="13"/>
    </row>
    <row r="48" spans="2:9" x14ac:dyDescent="0.25">
      <c r="B48" s="13" t="s">
        <v>89</v>
      </c>
      <c r="C48" s="13" t="s">
        <v>85</v>
      </c>
      <c r="D48" s="13"/>
      <c r="E48" s="13">
        <v>35</v>
      </c>
      <c r="F48" s="13">
        <v>35</v>
      </c>
      <c r="G48" s="13"/>
      <c r="H48" s="13"/>
      <c r="I48" s="13"/>
    </row>
    <row r="49" spans="1:9" x14ac:dyDescent="0.25">
      <c r="B49" s="13"/>
      <c r="C49" s="13"/>
      <c r="D49" s="13">
        <f t="shared" ref="D49:I49" si="0">SUM(D5:D48)</f>
        <v>888</v>
      </c>
      <c r="E49" s="13">
        <f t="shared" si="0"/>
        <v>140</v>
      </c>
      <c r="F49" s="13">
        <f t="shared" si="0"/>
        <v>227</v>
      </c>
      <c r="G49" s="13">
        <f t="shared" si="0"/>
        <v>11</v>
      </c>
      <c r="H49" s="13">
        <f t="shared" si="0"/>
        <v>28</v>
      </c>
      <c r="I49" s="13">
        <f t="shared" si="0"/>
        <v>35</v>
      </c>
    </row>
    <row r="50" spans="1:9" x14ac:dyDescent="0.25">
      <c r="A50" t="s">
        <v>90</v>
      </c>
      <c r="B50" s="13"/>
      <c r="C50" s="13"/>
      <c r="D50" s="13">
        <f>D49*1.3</f>
        <v>1154.4000000000001</v>
      </c>
      <c r="E50" s="13">
        <f>E49*1.3</f>
        <v>182</v>
      </c>
      <c r="F50" s="13">
        <f>F49*1.3</f>
        <v>295.10000000000002</v>
      </c>
      <c r="G50" s="13">
        <f>G49*1.3</f>
        <v>14.3</v>
      </c>
      <c r="H50" s="13">
        <f>H49*1.3</f>
        <v>36.4</v>
      </c>
      <c r="I50" s="13"/>
    </row>
    <row r="51" spans="1:9" x14ac:dyDescent="0.25">
      <c r="B51" s="13"/>
      <c r="C51" s="13"/>
      <c r="D51" s="13"/>
      <c r="E51" s="13"/>
      <c r="F51" s="13"/>
      <c r="G51" s="13"/>
      <c r="H51" s="13"/>
      <c r="I51" s="13"/>
    </row>
    <row r="52" spans="1:9" x14ac:dyDescent="0.25">
      <c r="B52" s="13"/>
      <c r="C52" s="13"/>
      <c r="D52" s="13"/>
      <c r="E52" s="13"/>
      <c r="F52" s="13"/>
      <c r="G52" s="13"/>
      <c r="H52" s="13"/>
      <c r="I52" s="13"/>
    </row>
    <row r="53" spans="1:9" x14ac:dyDescent="0.25">
      <c r="B53" s="13"/>
      <c r="C53" s="13"/>
      <c r="D53" s="13"/>
      <c r="E53" s="13"/>
      <c r="F53" s="13"/>
      <c r="G53" s="13"/>
      <c r="H53" s="13"/>
      <c r="I53" s="13"/>
    </row>
    <row r="54" spans="1:9" x14ac:dyDescent="0.25">
      <c r="B54" s="13"/>
      <c r="C54" s="13"/>
      <c r="D54" s="13"/>
      <c r="E54" s="13"/>
      <c r="F54" s="13"/>
      <c r="G54" s="13"/>
      <c r="H54" s="13"/>
      <c r="I54" s="13"/>
    </row>
    <row r="55" spans="1:9" x14ac:dyDescent="0.25">
      <c r="B55" s="13"/>
      <c r="C55" s="13"/>
      <c r="D55" s="13"/>
      <c r="E55" s="13"/>
      <c r="F55" s="13"/>
      <c r="G55" s="13"/>
      <c r="H55" s="13"/>
      <c r="I55" s="13"/>
    </row>
    <row r="56" spans="1:9" x14ac:dyDescent="0.25">
      <c r="B56" s="13"/>
      <c r="C56" s="13"/>
      <c r="D56" s="13"/>
      <c r="E56" s="13"/>
      <c r="F56" s="13"/>
      <c r="G56" s="13"/>
      <c r="H56" s="13"/>
      <c r="I56" s="13"/>
    </row>
    <row r="57" spans="1:9" x14ac:dyDescent="0.25">
      <c r="B57" s="13"/>
      <c r="C57" s="13"/>
      <c r="D57" s="13"/>
      <c r="E57" s="13"/>
      <c r="F57" s="13"/>
      <c r="G57" s="13"/>
      <c r="H57" s="13"/>
      <c r="I57" s="13"/>
    </row>
    <row r="58" spans="1:9" x14ac:dyDescent="0.25">
      <c r="B58" s="13"/>
      <c r="C58" s="13"/>
      <c r="D58" s="13"/>
      <c r="E58" s="13"/>
      <c r="F58" s="13"/>
      <c r="G58" s="13"/>
      <c r="H58" s="13"/>
      <c r="I58" s="13"/>
    </row>
    <row r="59" spans="1:9" x14ac:dyDescent="0.25">
      <c r="B59" s="13"/>
      <c r="C59" s="13"/>
      <c r="D59" s="13"/>
      <c r="E59" s="13"/>
      <c r="F59" s="13"/>
      <c r="G59" s="13"/>
      <c r="H59" s="13"/>
      <c r="I59" s="13"/>
    </row>
  </sheetData>
  <mergeCells count="1">
    <mergeCell ref="D3:F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rozpočet SKV</vt:lpstr>
      <vt:lpstr>tab káblov</vt:lpstr>
    </vt:vector>
  </TitlesOfParts>
  <Company>GRANTECH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Granec</dc:creator>
  <cp:lastModifiedBy>Markovič Stanislav Ing. Mgr.</cp:lastModifiedBy>
  <cp:lastPrinted>2019-08-15T10:52:45Z</cp:lastPrinted>
  <dcterms:created xsi:type="dcterms:W3CDTF">1996-10-30T16:46:50Z</dcterms:created>
  <dcterms:modified xsi:type="dcterms:W3CDTF">2025-07-24T06:30:17Z</dcterms:modified>
</cp:coreProperties>
</file>